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106" i="1" l="1"/>
  <c r="B105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D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D83" i="1"/>
  <c r="D7" i="1" s="1"/>
  <c r="G82" i="1"/>
  <c r="F82" i="1"/>
  <c r="B81" i="1"/>
  <c r="G81" i="1" s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B57" i="1"/>
  <c r="G57" i="1" s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B16" i="1"/>
  <c r="G16" i="1" s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B9" i="1"/>
  <c r="G9" i="1" s="1"/>
  <c r="F9" i="1"/>
  <c r="D8" i="1"/>
  <c r="D6" i="1"/>
  <c r="B6" i="1"/>
  <c r="D102" i="1" l="1"/>
  <c r="B8" i="1"/>
  <c r="B7" i="1" s="1"/>
  <c r="G7" i="1" s="1"/>
  <c r="G6" i="1"/>
  <c r="G8" i="1"/>
  <c r="F6" i="1"/>
  <c r="B102" i="1" l="1"/>
  <c r="F8" i="1"/>
  <c r="G102" i="1" l="1"/>
  <c r="G5" i="1" s="1"/>
  <c r="G4" i="1" s="1"/>
  <c r="D105" i="1"/>
  <c r="F7" i="1"/>
  <c r="F102" i="1" l="1"/>
  <c r="F5" i="1" s="1"/>
  <c r="F4" i="1" s="1"/>
</calcChain>
</file>

<file path=xl/sharedStrings.xml><?xml version="1.0" encoding="utf-8"?>
<sst xmlns="http://schemas.openxmlformats.org/spreadsheetml/2006/main" count="160" uniqueCount="108">
  <si>
    <t>表三</t>
  </si>
  <si>
    <t>单位：万元</t>
  </si>
  <si>
    <r>
      <t>收</t>
    </r>
    <r>
      <rPr>
        <b/>
        <sz val="14"/>
        <rFont val="宋体"/>
        <family val="3"/>
        <charset val="134"/>
      </rPr>
      <t>入</t>
    </r>
  </si>
  <si>
    <r>
      <t>支</t>
    </r>
    <r>
      <rPr>
        <b/>
        <sz val="14"/>
        <rFont val="宋体"/>
        <family val="3"/>
        <charset val="134"/>
      </rPr>
      <t>出</t>
    </r>
  </si>
  <si>
    <r>
      <t>项</t>
    </r>
    <r>
      <rPr>
        <b/>
        <sz val="12"/>
        <rFont val="宋体"/>
        <family val="3"/>
        <charset val="134"/>
      </rPr>
      <t>目</t>
    </r>
  </si>
  <si>
    <t>预算数</t>
  </si>
  <si>
    <t>项目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</si>
  <si>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</si>
  <si>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</si>
  <si>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</si>
  <si>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</si>
  <si>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</si>
  <si>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上解支出</t>
    <phoneticPr fontId="5" type="noConversion"/>
  </si>
  <si>
    <t xml:space="preserve">    返还性收入</t>
  </si>
  <si>
    <t xml:space="preserve">    体制上解支出</t>
  </si>
  <si>
    <t xml:space="preserve">      所得税基数返还收入 </t>
  </si>
  <si>
    <t xml:space="preserve">    专项上解支出</t>
  </si>
  <si>
    <t xml:space="preserve">      成品油税费改革税收返还收入</t>
  </si>
  <si>
    <t xml:space="preserve">      增值税税收返还收入</t>
  </si>
  <si>
    <t xml:space="preserve"> </t>
    <phoneticPr fontId="5" type="noConversion"/>
  </si>
  <si>
    <t xml:space="preserve">      消费税税收返还收入</t>
  </si>
  <si>
    <t xml:space="preserve">      增值税五五分享税收返还收入</t>
    <phoneticPr fontId="5" type="noConversion"/>
  </si>
  <si>
    <t xml:space="preserve">      其他返还性收入</t>
    <phoneticPr fontId="5" type="noConversion"/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</si>
  <si>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</si>
  <si>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</si>
  <si>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</si>
  <si>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</si>
  <si>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</si>
  <si>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</si>
  <si>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</si>
  <si>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</si>
  <si>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</si>
  <si>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</si>
  <si>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</si>
  <si>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r>
      <t xml:space="preserve">      城乡居民</t>
    </r>
    <r>
      <rPr>
        <sz val="11"/>
        <color indexed="10"/>
        <rFont val="宋体"/>
        <family val="3"/>
        <charset val="134"/>
      </rPr>
      <t>基本</t>
    </r>
    <r>
      <rPr>
        <sz val="11"/>
        <rFont val="宋体"/>
        <family val="3"/>
        <charset val="134"/>
      </rPr>
      <t>医疗保险转移支付收入</t>
    </r>
    <phoneticPr fontId="5" type="noConversion"/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</si>
  <si>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</si>
  <si>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</si>
  <si>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</si>
  <si>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</si>
  <si>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</si>
  <si>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</si>
  <si>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r>
      <t xml:space="preserve">      边</t>
    </r>
    <r>
      <rPr>
        <sz val="11"/>
        <color indexed="10"/>
        <rFont val="宋体"/>
        <family val="3"/>
        <charset val="134"/>
      </rPr>
      <t>境</t>
    </r>
    <r>
      <rPr>
        <sz val="11"/>
        <rFont val="宋体"/>
        <family val="3"/>
        <charset val="134"/>
      </rPr>
      <t>地区转移支付收入</t>
    </r>
    <phoneticPr fontId="5" type="noConversion"/>
  </si>
  <si>
    <t xml:space="preserve">      贫困地区转移支付收入</t>
  </si>
  <si>
    <t xml:space="preserve">      一般公共服务共同财政事权转移支付收入</t>
    <phoneticPr fontId="5" type="noConversion"/>
  </si>
  <si>
    <t xml:space="preserve">      外交共同财政事权转移支付收入</t>
    <phoneticPr fontId="5" type="noConversion"/>
  </si>
  <si>
    <t xml:space="preserve">      国防共同财政事权转移支付收入</t>
    <phoneticPr fontId="5" type="noConversion"/>
  </si>
  <si>
    <t xml:space="preserve">      公共安全共同财政事权转移支付收入</t>
    <phoneticPr fontId="5" type="noConversion"/>
  </si>
  <si>
    <t xml:space="preserve">      教育共同财政事权转移支付收入</t>
    <phoneticPr fontId="5" type="noConversion"/>
  </si>
  <si>
    <t xml:space="preserve">      科学技术共同财政事权转移支付收入</t>
    <phoneticPr fontId="5" type="noConversion"/>
  </si>
  <si>
    <t xml:space="preserve">      文化旅游体育与传媒共同财政事权转移支付收入</t>
    <phoneticPr fontId="5" type="noConversion"/>
  </si>
  <si>
    <t xml:space="preserve">      社会保障和就业共同财政事权转移支付收入</t>
    <phoneticPr fontId="5" type="noConversion"/>
  </si>
  <si>
    <t xml:space="preserve">      卫生健康共同财政事权转移支付收入</t>
    <phoneticPr fontId="5" type="noConversion"/>
  </si>
  <si>
    <t xml:space="preserve">      节能环保共同财政事权转移支付收入</t>
    <phoneticPr fontId="5" type="noConversion"/>
  </si>
  <si>
    <t xml:space="preserve">      城乡社区共同财政事权转移支付收入</t>
    <phoneticPr fontId="5" type="noConversion"/>
  </si>
  <si>
    <t xml:space="preserve">      农林水共同财政事权转移支付收入</t>
    <phoneticPr fontId="5" type="noConversion"/>
  </si>
  <si>
    <t xml:space="preserve">      交通运输共同财政事权转移支付收入</t>
    <phoneticPr fontId="5" type="noConversion"/>
  </si>
  <si>
    <t xml:space="preserve">      资源勘探信息等共同财政事权转移支付收入</t>
    <phoneticPr fontId="5" type="noConversion"/>
  </si>
  <si>
    <t xml:space="preserve">      商业服务业等共同财政事权转移支付收入</t>
    <phoneticPr fontId="5" type="noConversion"/>
  </si>
  <si>
    <t xml:space="preserve">      金融共同财政事权转移支付收入</t>
    <phoneticPr fontId="5" type="noConversion"/>
  </si>
  <si>
    <t xml:space="preserve">      自然资源海洋气象等共同财政事权转移支付收入</t>
    <phoneticPr fontId="5" type="noConversion"/>
  </si>
  <si>
    <t xml:space="preserve">      住房保障共同财政事权转移支付收入</t>
    <phoneticPr fontId="5" type="noConversion"/>
  </si>
  <si>
    <t xml:space="preserve">      粮油物资储备共同财政事权转移支付收入</t>
    <phoneticPr fontId="5" type="noConversion"/>
  </si>
  <si>
    <t xml:space="preserve">      其他共同财政事权转移支付收入</t>
    <phoneticPr fontId="5" type="noConversion"/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</si>
  <si>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</si>
  <si>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</si>
  <si>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</si>
  <si>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</si>
  <si>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</si>
  <si>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</si>
  <si>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</si>
  <si>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</si>
  <si>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r>
      <t xml:space="preserve">      文化</t>
    </r>
    <r>
      <rPr>
        <sz val="11"/>
        <color indexed="10"/>
        <rFont val="宋体"/>
        <family val="3"/>
        <charset val="134"/>
      </rPr>
      <t>旅游</t>
    </r>
    <r>
      <rPr>
        <sz val="11"/>
        <rFont val="宋体"/>
        <family val="3"/>
        <charset val="134"/>
      </rPr>
      <t>体育与传媒</t>
    </r>
    <phoneticPr fontId="5" type="noConversion"/>
  </si>
  <si>
    <t xml:space="preserve">      社会保障和就业</t>
  </si>
  <si>
    <r>
      <t xml:space="preserve">  </t>
    </r>
    <r>
      <rPr>
        <sz val="11"/>
        <color indexed="10"/>
        <rFont val="宋体"/>
        <family val="3"/>
        <charset val="134"/>
      </rPr>
      <t xml:space="preserve">    卫生健康</t>
    </r>
    <phoneticPr fontId="5" type="noConversion"/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</si>
  <si>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</si>
  <si>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</si>
  <si>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</si>
  <si>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</si>
  <si>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</si>
  <si>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</si>
  <si>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</si>
  <si>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r>
      <t xml:space="preserve">      </t>
    </r>
    <r>
      <rPr>
        <sz val="11"/>
        <color indexed="10"/>
        <rFont val="宋体"/>
        <family val="3"/>
        <charset val="134"/>
      </rPr>
      <t>自然资源</t>
    </r>
    <r>
      <rPr>
        <sz val="11"/>
        <rFont val="宋体"/>
        <family val="3"/>
        <charset val="134"/>
      </rPr>
      <t>海洋气象等</t>
    </r>
    <phoneticPr fontId="5" type="noConversion"/>
  </si>
  <si>
    <t xml:space="preserve">      住房保障</t>
  </si>
  <si>
    <t xml:space="preserve">      粮油物资储备</t>
  </si>
  <si>
    <t xml:space="preserve">      其他收入</t>
  </si>
  <si>
    <t xml:space="preserve">  上年结余收入</t>
  </si>
  <si>
    <t xml:space="preserve">  调入资金</t>
  </si>
  <si>
    <t xml:space="preserve">  调出资金</t>
  </si>
  <si>
    <r>
      <t xml:space="preserve">   </t>
    </r>
    <r>
      <rPr>
        <sz val="11"/>
        <rFont val="宋体"/>
        <family val="3"/>
        <charset val="134"/>
      </rPr>
      <t xml:space="preserve"> 从政府性基金预算调入</t>
    </r>
    <phoneticPr fontId="5" type="noConversion"/>
  </si>
  <si>
    <t xml:space="preserve">  年终结余</t>
  </si>
  <si>
    <r>
      <t xml:space="preserve">   </t>
    </r>
    <r>
      <rPr>
        <sz val="11"/>
        <rFont val="宋体"/>
        <family val="3"/>
        <charset val="134"/>
      </rPr>
      <t xml:space="preserve"> 从国有资本经营预算调入</t>
    </r>
    <phoneticPr fontId="5" type="noConversion"/>
  </si>
  <si>
    <t xml:space="preserve">  地方政府一般债务还本支出</t>
    <phoneticPr fontId="5" type="noConversion"/>
  </si>
  <si>
    <t xml:space="preserve">    地方政府一般债券还本支出</t>
    <phoneticPr fontId="5" type="noConversion"/>
  </si>
  <si>
    <t xml:space="preserve">    地方政府向外国政府借款还本支出</t>
    <phoneticPr fontId="5" type="noConversion"/>
  </si>
  <si>
    <t xml:space="preserve">    地方政府向国际组织借款还本支出</t>
    <phoneticPr fontId="5" type="noConversion"/>
  </si>
  <si>
    <t xml:space="preserve">    地方政府其他一般债务还本支出</t>
    <phoneticPr fontId="5" type="noConversion"/>
  </si>
  <si>
    <r>
      <t xml:space="preserve">   </t>
    </r>
    <r>
      <rPr>
        <sz val="11"/>
        <rFont val="宋体"/>
        <family val="3"/>
        <charset val="134"/>
      </rPr>
      <t xml:space="preserve"> 从其他资金调入</t>
    </r>
    <phoneticPr fontId="5" type="noConversion"/>
  </si>
  <si>
    <t xml:space="preserve">  地方政府一般债务转贷支出</t>
    <phoneticPr fontId="5" type="noConversion"/>
  </si>
  <si>
    <t xml:space="preserve">  地方政府一般债务收入</t>
    <phoneticPr fontId="5" type="noConversion"/>
  </si>
  <si>
    <t xml:space="preserve">  援助其他地区支出</t>
  </si>
  <si>
    <t xml:space="preserve">  地方政府一般债务转贷收入</t>
    <phoneticPr fontId="5" type="noConversion"/>
  </si>
  <si>
    <t xml:space="preserve">  安排预算稳定调节基金</t>
    <phoneticPr fontId="5" type="noConversion"/>
  </si>
  <si>
    <t xml:space="preserve">  接受其他地区援助收入</t>
  </si>
  <si>
    <t xml:space="preserve">  补充预算周转金</t>
    <phoneticPr fontId="5" type="noConversion"/>
  </si>
  <si>
    <t xml:space="preserve">  动用预算稳定调节基金</t>
    <phoneticPr fontId="5" type="noConversion"/>
  </si>
  <si>
    <t>收入总计</t>
  </si>
  <si>
    <t>支出总计</t>
  </si>
  <si>
    <t>2019年税收返还和转移支付表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</si>
</sst>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6">
    <font>
      <sz val="11"/>
      <color theme="1"/>
      <name val="宋体"/>
      <family val="2"/>
      <scheme val="minor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黑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left" vertical="center"/>
      <protection locked="0"/>
    </xf>
    <xf numFmtId="176" fontId="9" fillId="2" borderId="3" xfId="0" applyNumberFormat="1" applyFont="1" applyFill="1" applyBorder="1" applyAlignment="1" applyProtection="1">
      <alignment vertical="center"/>
      <protection locked="0"/>
    </xf>
    <xf numFmtId="1" fontId="8" fillId="0" borderId="3" xfId="0" applyNumberFormat="1" applyFont="1" applyFill="1" applyBorder="1" applyAlignment="1" applyProtection="1">
      <alignment vertical="center"/>
      <protection locked="0"/>
    </xf>
    <xf numFmtId="1" fontId="9" fillId="0" borderId="3" xfId="0" applyNumberFormat="1" applyFont="1" applyFill="1" applyBorder="1" applyAlignment="1" applyProtection="1">
      <alignment horizontal="left" vertical="center"/>
      <protection locked="0"/>
    </xf>
    <xf numFmtId="0" fontId="9" fillId="0" borderId="3" xfId="0" applyFont="1" applyFill="1" applyBorder="1" applyAlignment="1" applyProtection="1">
      <alignment vertical="center"/>
      <protection locked="0"/>
    </xf>
    <xf numFmtId="1" fontId="9" fillId="0" borderId="3" xfId="0" applyNumberFormat="1" applyFont="1" applyFill="1" applyBorder="1" applyAlignment="1" applyProtection="1">
      <alignment vertical="center"/>
      <protection locked="0"/>
    </xf>
    <xf numFmtId="0" fontId="9" fillId="0" borderId="3" xfId="0" applyNumberFormat="1" applyFont="1" applyFill="1" applyBorder="1" applyAlignment="1" applyProtection="1">
      <alignment vertical="center"/>
      <protection locked="0"/>
    </xf>
    <xf numFmtId="3" fontId="9" fillId="0" borderId="3" xfId="0" applyNumberFormat="1" applyFont="1" applyFill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 wrapText="1"/>
      <protection locked="0"/>
    </xf>
    <xf numFmtId="1" fontId="12" fillId="3" borderId="3" xfId="0" applyNumberFormat="1" applyFont="1" applyFill="1" applyBorder="1" applyAlignment="1" applyProtection="1">
      <alignment vertical="center"/>
      <protection locked="0"/>
    </xf>
    <xf numFmtId="0" fontId="12" fillId="3" borderId="3" xfId="0" applyFont="1" applyFill="1" applyBorder="1" applyAlignment="1" applyProtection="1">
      <alignment vertical="center"/>
      <protection locked="0"/>
    </xf>
    <xf numFmtId="0" fontId="13" fillId="3" borderId="0" xfId="0" applyFont="1" applyFill="1" applyAlignment="1" applyProtection="1">
      <alignment vertical="center"/>
      <protection locked="0"/>
    </xf>
    <xf numFmtId="3" fontId="9" fillId="0" borderId="4" xfId="0" applyNumberFormat="1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8" fillId="0" borderId="3" xfId="0" applyFont="1" applyFill="1" applyBorder="1" applyAlignment="1" applyProtection="1">
      <alignment horizontal="distributed" vertical="center"/>
      <protection locked="0"/>
    </xf>
    <xf numFmtId="0" fontId="0" fillId="0" borderId="3" xfId="0" applyFont="1" applyFill="1" applyBorder="1" applyAlignment="1" applyProtection="1">
      <alignment vertical="center"/>
      <protection locked="0"/>
    </xf>
    <xf numFmtId="1" fontId="9" fillId="0" borderId="5" xfId="0" applyNumberFormat="1" applyFont="1" applyFill="1" applyBorder="1" applyAlignment="1" applyProtection="1">
      <alignment horizontal="left" vertical="center"/>
      <protection locked="0"/>
    </xf>
    <xf numFmtId="1" fontId="12" fillId="5" borderId="3" xfId="0" applyNumberFormat="1" applyFont="1" applyFill="1" applyBorder="1" applyAlignment="1" applyProtection="1">
      <alignment vertical="center"/>
      <protection locked="0"/>
    </xf>
    <xf numFmtId="0" fontId="0" fillId="4" borderId="3" xfId="0" applyFont="1" applyFill="1" applyBorder="1" applyAlignment="1" applyProtection="1">
      <alignment vertical="center"/>
      <protection locked="0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0" fillId="5" borderId="3" xfId="0" applyFont="1" applyFill="1" applyBorder="1" applyAlignment="1" applyProtection="1">
      <alignment vertical="center"/>
      <protection locked="0"/>
    </xf>
    <xf numFmtId="1" fontId="11" fillId="0" borderId="3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176" fontId="14" fillId="6" borderId="0" xfId="0" applyNumberFormat="1" applyFont="1" applyFill="1" applyAlignment="1" applyProtection="1">
      <alignment horizontal="left" vertical="center"/>
      <protection locked="0"/>
    </xf>
    <xf numFmtId="176" fontId="0" fillId="0" borderId="0" xfId="0" applyNumberFormat="1" applyFont="1" applyFill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9\2019&#24180;&#25253;&#24066;&#23616;&#36164;&#26009;\2019&#24180;&#22320;&#26041;&#36130;&#25919;&#39044;&#31639;&#34920;\20190219&#20844;&#24335;-2019&#24180;&#22320;&#26041;&#36130;&#25919;&#39044;&#31639;&#34920;&#8212;&#29287;&#37326;&#21306;&#65288;&#23450;&#31295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封面"/>
      <sheetName val="目录"/>
      <sheetName val="表一"/>
      <sheetName val="表二（新）"/>
      <sheetName val="表二（旧）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</sheetNames>
    <sheetDataSet>
      <sheetData sheetId="0"/>
      <sheetData sheetId="1"/>
      <sheetData sheetId="2"/>
      <sheetData sheetId="3">
        <row r="35">
          <cell r="C35">
            <v>60680</v>
          </cell>
        </row>
      </sheetData>
      <sheetData sheetId="4">
        <row r="1307">
          <cell r="C1307">
            <v>80060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>
      <selection activeCell="A2" sqref="A2:D2"/>
    </sheetView>
  </sheetViews>
  <sheetFormatPr defaultRowHeight="14.25"/>
  <cols>
    <col min="1" max="1" width="47.875" style="2" customWidth="1"/>
    <col min="2" max="2" width="16.625" style="2" customWidth="1"/>
    <col min="3" max="3" width="43.625" style="3" customWidth="1"/>
    <col min="4" max="4" width="16.625" style="2" customWidth="1"/>
    <col min="5" max="254" width="9" style="2"/>
    <col min="255" max="255" width="47.875" style="2" customWidth="1"/>
    <col min="256" max="256" width="20.5" style="2" customWidth="1"/>
    <col min="257" max="257" width="16.625" style="2" customWidth="1"/>
    <col min="258" max="258" width="43.625" style="2" customWidth="1"/>
    <col min="259" max="259" width="19.5" style="2" customWidth="1"/>
    <col min="260" max="260" width="16.625" style="2" customWidth="1"/>
    <col min="261" max="510" width="9" style="2"/>
    <col min="511" max="511" width="47.875" style="2" customWidth="1"/>
    <col min="512" max="512" width="20.5" style="2" customWidth="1"/>
    <col min="513" max="513" width="16.625" style="2" customWidth="1"/>
    <col min="514" max="514" width="43.625" style="2" customWidth="1"/>
    <col min="515" max="515" width="19.5" style="2" customWidth="1"/>
    <col min="516" max="516" width="16.625" style="2" customWidth="1"/>
    <col min="517" max="766" width="9" style="2"/>
    <col min="767" max="767" width="47.875" style="2" customWidth="1"/>
    <col min="768" max="768" width="20.5" style="2" customWidth="1"/>
    <col min="769" max="769" width="16.625" style="2" customWidth="1"/>
    <col min="770" max="770" width="43.625" style="2" customWidth="1"/>
    <col min="771" max="771" width="19.5" style="2" customWidth="1"/>
    <col min="772" max="772" width="16.625" style="2" customWidth="1"/>
    <col min="773" max="1022" width="9" style="2"/>
    <col min="1023" max="1023" width="47.875" style="2" customWidth="1"/>
    <col min="1024" max="1024" width="20.5" style="2" customWidth="1"/>
    <col min="1025" max="1025" width="16.625" style="2" customWidth="1"/>
    <col min="1026" max="1026" width="43.625" style="2" customWidth="1"/>
    <col min="1027" max="1027" width="19.5" style="2" customWidth="1"/>
    <col min="1028" max="1028" width="16.625" style="2" customWidth="1"/>
    <col min="1029" max="1278" width="9" style="2"/>
    <col min="1279" max="1279" width="47.875" style="2" customWidth="1"/>
    <col min="1280" max="1280" width="20.5" style="2" customWidth="1"/>
    <col min="1281" max="1281" width="16.625" style="2" customWidth="1"/>
    <col min="1282" max="1282" width="43.625" style="2" customWidth="1"/>
    <col min="1283" max="1283" width="19.5" style="2" customWidth="1"/>
    <col min="1284" max="1284" width="16.625" style="2" customWidth="1"/>
    <col min="1285" max="1534" width="9" style="2"/>
    <col min="1535" max="1535" width="47.875" style="2" customWidth="1"/>
    <col min="1536" max="1536" width="20.5" style="2" customWidth="1"/>
    <col min="1537" max="1537" width="16.625" style="2" customWidth="1"/>
    <col min="1538" max="1538" width="43.625" style="2" customWidth="1"/>
    <col min="1539" max="1539" width="19.5" style="2" customWidth="1"/>
    <col min="1540" max="1540" width="16.625" style="2" customWidth="1"/>
    <col min="1541" max="1790" width="9" style="2"/>
    <col min="1791" max="1791" width="47.875" style="2" customWidth="1"/>
    <col min="1792" max="1792" width="20.5" style="2" customWidth="1"/>
    <col min="1793" max="1793" width="16.625" style="2" customWidth="1"/>
    <col min="1794" max="1794" width="43.625" style="2" customWidth="1"/>
    <col min="1795" max="1795" width="19.5" style="2" customWidth="1"/>
    <col min="1796" max="1796" width="16.625" style="2" customWidth="1"/>
    <col min="1797" max="2046" width="9" style="2"/>
    <col min="2047" max="2047" width="47.875" style="2" customWidth="1"/>
    <col min="2048" max="2048" width="20.5" style="2" customWidth="1"/>
    <col min="2049" max="2049" width="16.625" style="2" customWidth="1"/>
    <col min="2050" max="2050" width="43.625" style="2" customWidth="1"/>
    <col min="2051" max="2051" width="19.5" style="2" customWidth="1"/>
    <col min="2052" max="2052" width="16.625" style="2" customWidth="1"/>
    <col min="2053" max="2302" width="9" style="2"/>
    <col min="2303" max="2303" width="47.875" style="2" customWidth="1"/>
    <col min="2304" max="2304" width="20.5" style="2" customWidth="1"/>
    <col min="2305" max="2305" width="16.625" style="2" customWidth="1"/>
    <col min="2306" max="2306" width="43.625" style="2" customWidth="1"/>
    <col min="2307" max="2307" width="19.5" style="2" customWidth="1"/>
    <col min="2308" max="2308" width="16.625" style="2" customWidth="1"/>
    <col min="2309" max="2558" width="9" style="2"/>
    <col min="2559" max="2559" width="47.875" style="2" customWidth="1"/>
    <col min="2560" max="2560" width="20.5" style="2" customWidth="1"/>
    <col min="2561" max="2561" width="16.625" style="2" customWidth="1"/>
    <col min="2562" max="2562" width="43.625" style="2" customWidth="1"/>
    <col min="2563" max="2563" width="19.5" style="2" customWidth="1"/>
    <col min="2564" max="2564" width="16.625" style="2" customWidth="1"/>
    <col min="2565" max="2814" width="9" style="2"/>
    <col min="2815" max="2815" width="47.875" style="2" customWidth="1"/>
    <col min="2816" max="2816" width="20.5" style="2" customWidth="1"/>
    <col min="2817" max="2817" width="16.625" style="2" customWidth="1"/>
    <col min="2818" max="2818" width="43.625" style="2" customWidth="1"/>
    <col min="2819" max="2819" width="19.5" style="2" customWidth="1"/>
    <col min="2820" max="2820" width="16.625" style="2" customWidth="1"/>
    <col min="2821" max="3070" width="9" style="2"/>
    <col min="3071" max="3071" width="47.875" style="2" customWidth="1"/>
    <col min="3072" max="3072" width="20.5" style="2" customWidth="1"/>
    <col min="3073" max="3073" width="16.625" style="2" customWidth="1"/>
    <col min="3074" max="3074" width="43.625" style="2" customWidth="1"/>
    <col min="3075" max="3075" width="19.5" style="2" customWidth="1"/>
    <col min="3076" max="3076" width="16.625" style="2" customWidth="1"/>
    <col min="3077" max="3326" width="9" style="2"/>
    <col min="3327" max="3327" width="47.875" style="2" customWidth="1"/>
    <col min="3328" max="3328" width="20.5" style="2" customWidth="1"/>
    <col min="3329" max="3329" width="16.625" style="2" customWidth="1"/>
    <col min="3330" max="3330" width="43.625" style="2" customWidth="1"/>
    <col min="3331" max="3331" width="19.5" style="2" customWidth="1"/>
    <col min="3332" max="3332" width="16.625" style="2" customWidth="1"/>
    <col min="3333" max="3582" width="9" style="2"/>
    <col min="3583" max="3583" width="47.875" style="2" customWidth="1"/>
    <col min="3584" max="3584" width="20.5" style="2" customWidth="1"/>
    <col min="3585" max="3585" width="16.625" style="2" customWidth="1"/>
    <col min="3586" max="3586" width="43.625" style="2" customWidth="1"/>
    <col min="3587" max="3587" width="19.5" style="2" customWidth="1"/>
    <col min="3588" max="3588" width="16.625" style="2" customWidth="1"/>
    <col min="3589" max="3838" width="9" style="2"/>
    <col min="3839" max="3839" width="47.875" style="2" customWidth="1"/>
    <col min="3840" max="3840" width="20.5" style="2" customWidth="1"/>
    <col min="3841" max="3841" width="16.625" style="2" customWidth="1"/>
    <col min="3842" max="3842" width="43.625" style="2" customWidth="1"/>
    <col min="3843" max="3843" width="19.5" style="2" customWidth="1"/>
    <col min="3844" max="3844" width="16.625" style="2" customWidth="1"/>
    <col min="3845" max="4094" width="9" style="2"/>
    <col min="4095" max="4095" width="47.875" style="2" customWidth="1"/>
    <col min="4096" max="4096" width="20.5" style="2" customWidth="1"/>
    <col min="4097" max="4097" width="16.625" style="2" customWidth="1"/>
    <col min="4098" max="4098" width="43.625" style="2" customWidth="1"/>
    <col min="4099" max="4099" width="19.5" style="2" customWidth="1"/>
    <col min="4100" max="4100" width="16.625" style="2" customWidth="1"/>
    <col min="4101" max="4350" width="9" style="2"/>
    <col min="4351" max="4351" width="47.875" style="2" customWidth="1"/>
    <col min="4352" max="4352" width="20.5" style="2" customWidth="1"/>
    <col min="4353" max="4353" width="16.625" style="2" customWidth="1"/>
    <col min="4354" max="4354" width="43.625" style="2" customWidth="1"/>
    <col min="4355" max="4355" width="19.5" style="2" customWidth="1"/>
    <col min="4356" max="4356" width="16.625" style="2" customWidth="1"/>
    <col min="4357" max="4606" width="9" style="2"/>
    <col min="4607" max="4607" width="47.875" style="2" customWidth="1"/>
    <col min="4608" max="4608" width="20.5" style="2" customWidth="1"/>
    <col min="4609" max="4609" width="16.625" style="2" customWidth="1"/>
    <col min="4610" max="4610" width="43.625" style="2" customWidth="1"/>
    <col min="4611" max="4611" width="19.5" style="2" customWidth="1"/>
    <col min="4612" max="4612" width="16.625" style="2" customWidth="1"/>
    <col min="4613" max="4862" width="9" style="2"/>
    <col min="4863" max="4863" width="47.875" style="2" customWidth="1"/>
    <col min="4864" max="4864" width="20.5" style="2" customWidth="1"/>
    <col min="4865" max="4865" width="16.625" style="2" customWidth="1"/>
    <col min="4866" max="4866" width="43.625" style="2" customWidth="1"/>
    <col min="4867" max="4867" width="19.5" style="2" customWidth="1"/>
    <col min="4868" max="4868" width="16.625" style="2" customWidth="1"/>
    <col min="4869" max="5118" width="9" style="2"/>
    <col min="5119" max="5119" width="47.875" style="2" customWidth="1"/>
    <col min="5120" max="5120" width="20.5" style="2" customWidth="1"/>
    <col min="5121" max="5121" width="16.625" style="2" customWidth="1"/>
    <col min="5122" max="5122" width="43.625" style="2" customWidth="1"/>
    <col min="5123" max="5123" width="19.5" style="2" customWidth="1"/>
    <col min="5124" max="5124" width="16.625" style="2" customWidth="1"/>
    <col min="5125" max="5374" width="9" style="2"/>
    <col min="5375" max="5375" width="47.875" style="2" customWidth="1"/>
    <col min="5376" max="5376" width="20.5" style="2" customWidth="1"/>
    <col min="5377" max="5377" width="16.625" style="2" customWidth="1"/>
    <col min="5378" max="5378" width="43.625" style="2" customWidth="1"/>
    <col min="5379" max="5379" width="19.5" style="2" customWidth="1"/>
    <col min="5380" max="5380" width="16.625" style="2" customWidth="1"/>
    <col min="5381" max="5630" width="9" style="2"/>
    <col min="5631" max="5631" width="47.875" style="2" customWidth="1"/>
    <col min="5632" max="5632" width="20.5" style="2" customWidth="1"/>
    <col min="5633" max="5633" width="16.625" style="2" customWidth="1"/>
    <col min="5634" max="5634" width="43.625" style="2" customWidth="1"/>
    <col min="5635" max="5635" width="19.5" style="2" customWidth="1"/>
    <col min="5636" max="5636" width="16.625" style="2" customWidth="1"/>
    <col min="5637" max="5886" width="9" style="2"/>
    <col min="5887" max="5887" width="47.875" style="2" customWidth="1"/>
    <col min="5888" max="5888" width="20.5" style="2" customWidth="1"/>
    <col min="5889" max="5889" width="16.625" style="2" customWidth="1"/>
    <col min="5890" max="5890" width="43.625" style="2" customWidth="1"/>
    <col min="5891" max="5891" width="19.5" style="2" customWidth="1"/>
    <col min="5892" max="5892" width="16.625" style="2" customWidth="1"/>
    <col min="5893" max="6142" width="9" style="2"/>
    <col min="6143" max="6143" width="47.875" style="2" customWidth="1"/>
    <col min="6144" max="6144" width="20.5" style="2" customWidth="1"/>
    <col min="6145" max="6145" width="16.625" style="2" customWidth="1"/>
    <col min="6146" max="6146" width="43.625" style="2" customWidth="1"/>
    <col min="6147" max="6147" width="19.5" style="2" customWidth="1"/>
    <col min="6148" max="6148" width="16.625" style="2" customWidth="1"/>
    <col min="6149" max="6398" width="9" style="2"/>
    <col min="6399" max="6399" width="47.875" style="2" customWidth="1"/>
    <col min="6400" max="6400" width="20.5" style="2" customWidth="1"/>
    <col min="6401" max="6401" width="16.625" style="2" customWidth="1"/>
    <col min="6402" max="6402" width="43.625" style="2" customWidth="1"/>
    <col min="6403" max="6403" width="19.5" style="2" customWidth="1"/>
    <col min="6404" max="6404" width="16.625" style="2" customWidth="1"/>
    <col min="6405" max="6654" width="9" style="2"/>
    <col min="6655" max="6655" width="47.875" style="2" customWidth="1"/>
    <col min="6656" max="6656" width="20.5" style="2" customWidth="1"/>
    <col min="6657" max="6657" width="16.625" style="2" customWidth="1"/>
    <col min="6658" max="6658" width="43.625" style="2" customWidth="1"/>
    <col min="6659" max="6659" width="19.5" style="2" customWidth="1"/>
    <col min="6660" max="6660" width="16.625" style="2" customWidth="1"/>
    <col min="6661" max="6910" width="9" style="2"/>
    <col min="6911" max="6911" width="47.875" style="2" customWidth="1"/>
    <col min="6912" max="6912" width="20.5" style="2" customWidth="1"/>
    <col min="6913" max="6913" width="16.625" style="2" customWidth="1"/>
    <col min="6914" max="6914" width="43.625" style="2" customWidth="1"/>
    <col min="6915" max="6915" width="19.5" style="2" customWidth="1"/>
    <col min="6916" max="6916" width="16.625" style="2" customWidth="1"/>
    <col min="6917" max="7166" width="9" style="2"/>
    <col min="7167" max="7167" width="47.875" style="2" customWidth="1"/>
    <col min="7168" max="7168" width="20.5" style="2" customWidth="1"/>
    <col min="7169" max="7169" width="16.625" style="2" customWidth="1"/>
    <col min="7170" max="7170" width="43.625" style="2" customWidth="1"/>
    <col min="7171" max="7171" width="19.5" style="2" customWidth="1"/>
    <col min="7172" max="7172" width="16.625" style="2" customWidth="1"/>
    <col min="7173" max="7422" width="9" style="2"/>
    <col min="7423" max="7423" width="47.875" style="2" customWidth="1"/>
    <col min="7424" max="7424" width="20.5" style="2" customWidth="1"/>
    <col min="7425" max="7425" width="16.625" style="2" customWidth="1"/>
    <col min="7426" max="7426" width="43.625" style="2" customWidth="1"/>
    <col min="7427" max="7427" width="19.5" style="2" customWidth="1"/>
    <col min="7428" max="7428" width="16.625" style="2" customWidth="1"/>
    <col min="7429" max="7678" width="9" style="2"/>
    <col min="7679" max="7679" width="47.875" style="2" customWidth="1"/>
    <col min="7680" max="7680" width="20.5" style="2" customWidth="1"/>
    <col min="7681" max="7681" width="16.625" style="2" customWidth="1"/>
    <col min="7682" max="7682" width="43.625" style="2" customWidth="1"/>
    <col min="7683" max="7683" width="19.5" style="2" customWidth="1"/>
    <col min="7684" max="7684" width="16.625" style="2" customWidth="1"/>
    <col min="7685" max="7934" width="9" style="2"/>
    <col min="7935" max="7935" width="47.875" style="2" customWidth="1"/>
    <col min="7936" max="7936" width="20.5" style="2" customWidth="1"/>
    <col min="7937" max="7937" width="16.625" style="2" customWidth="1"/>
    <col min="7938" max="7938" width="43.625" style="2" customWidth="1"/>
    <col min="7939" max="7939" width="19.5" style="2" customWidth="1"/>
    <col min="7940" max="7940" width="16.625" style="2" customWidth="1"/>
    <col min="7941" max="8190" width="9" style="2"/>
    <col min="8191" max="8191" width="47.875" style="2" customWidth="1"/>
    <col min="8192" max="8192" width="20.5" style="2" customWidth="1"/>
    <col min="8193" max="8193" width="16.625" style="2" customWidth="1"/>
    <col min="8194" max="8194" width="43.625" style="2" customWidth="1"/>
    <col min="8195" max="8195" width="19.5" style="2" customWidth="1"/>
    <col min="8196" max="8196" width="16.625" style="2" customWidth="1"/>
    <col min="8197" max="8446" width="9" style="2"/>
    <col min="8447" max="8447" width="47.875" style="2" customWidth="1"/>
    <col min="8448" max="8448" width="20.5" style="2" customWidth="1"/>
    <col min="8449" max="8449" width="16.625" style="2" customWidth="1"/>
    <col min="8450" max="8450" width="43.625" style="2" customWidth="1"/>
    <col min="8451" max="8451" width="19.5" style="2" customWidth="1"/>
    <col min="8452" max="8452" width="16.625" style="2" customWidth="1"/>
    <col min="8453" max="8702" width="9" style="2"/>
    <col min="8703" max="8703" width="47.875" style="2" customWidth="1"/>
    <col min="8704" max="8704" width="20.5" style="2" customWidth="1"/>
    <col min="8705" max="8705" width="16.625" style="2" customWidth="1"/>
    <col min="8706" max="8706" width="43.625" style="2" customWidth="1"/>
    <col min="8707" max="8707" width="19.5" style="2" customWidth="1"/>
    <col min="8708" max="8708" width="16.625" style="2" customWidth="1"/>
    <col min="8709" max="8958" width="9" style="2"/>
    <col min="8959" max="8959" width="47.875" style="2" customWidth="1"/>
    <col min="8960" max="8960" width="20.5" style="2" customWidth="1"/>
    <col min="8961" max="8961" width="16.625" style="2" customWidth="1"/>
    <col min="8962" max="8962" width="43.625" style="2" customWidth="1"/>
    <col min="8963" max="8963" width="19.5" style="2" customWidth="1"/>
    <col min="8964" max="8964" width="16.625" style="2" customWidth="1"/>
    <col min="8965" max="9214" width="9" style="2"/>
    <col min="9215" max="9215" width="47.875" style="2" customWidth="1"/>
    <col min="9216" max="9216" width="20.5" style="2" customWidth="1"/>
    <col min="9217" max="9217" width="16.625" style="2" customWidth="1"/>
    <col min="9218" max="9218" width="43.625" style="2" customWidth="1"/>
    <col min="9219" max="9219" width="19.5" style="2" customWidth="1"/>
    <col min="9220" max="9220" width="16.625" style="2" customWidth="1"/>
    <col min="9221" max="9470" width="9" style="2"/>
    <col min="9471" max="9471" width="47.875" style="2" customWidth="1"/>
    <col min="9472" max="9472" width="20.5" style="2" customWidth="1"/>
    <col min="9473" max="9473" width="16.625" style="2" customWidth="1"/>
    <col min="9474" max="9474" width="43.625" style="2" customWidth="1"/>
    <col min="9475" max="9475" width="19.5" style="2" customWidth="1"/>
    <col min="9476" max="9476" width="16.625" style="2" customWidth="1"/>
    <col min="9477" max="9726" width="9" style="2"/>
    <col min="9727" max="9727" width="47.875" style="2" customWidth="1"/>
    <col min="9728" max="9728" width="20.5" style="2" customWidth="1"/>
    <col min="9729" max="9729" width="16.625" style="2" customWidth="1"/>
    <col min="9730" max="9730" width="43.625" style="2" customWidth="1"/>
    <col min="9731" max="9731" width="19.5" style="2" customWidth="1"/>
    <col min="9732" max="9732" width="16.625" style="2" customWidth="1"/>
    <col min="9733" max="9982" width="9" style="2"/>
    <col min="9983" max="9983" width="47.875" style="2" customWidth="1"/>
    <col min="9984" max="9984" width="20.5" style="2" customWidth="1"/>
    <col min="9985" max="9985" width="16.625" style="2" customWidth="1"/>
    <col min="9986" max="9986" width="43.625" style="2" customWidth="1"/>
    <col min="9987" max="9987" width="19.5" style="2" customWidth="1"/>
    <col min="9988" max="9988" width="16.625" style="2" customWidth="1"/>
    <col min="9989" max="10238" width="9" style="2"/>
    <col min="10239" max="10239" width="47.875" style="2" customWidth="1"/>
    <col min="10240" max="10240" width="20.5" style="2" customWidth="1"/>
    <col min="10241" max="10241" width="16.625" style="2" customWidth="1"/>
    <col min="10242" max="10242" width="43.625" style="2" customWidth="1"/>
    <col min="10243" max="10243" width="19.5" style="2" customWidth="1"/>
    <col min="10244" max="10244" width="16.625" style="2" customWidth="1"/>
    <col min="10245" max="10494" width="9" style="2"/>
    <col min="10495" max="10495" width="47.875" style="2" customWidth="1"/>
    <col min="10496" max="10496" width="20.5" style="2" customWidth="1"/>
    <col min="10497" max="10497" width="16.625" style="2" customWidth="1"/>
    <col min="10498" max="10498" width="43.625" style="2" customWidth="1"/>
    <col min="10499" max="10499" width="19.5" style="2" customWidth="1"/>
    <col min="10500" max="10500" width="16.625" style="2" customWidth="1"/>
    <col min="10501" max="10750" width="9" style="2"/>
    <col min="10751" max="10751" width="47.875" style="2" customWidth="1"/>
    <col min="10752" max="10752" width="20.5" style="2" customWidth="1"/>
    <col min="10753" max="10753" width="16.625" style="2" customWidth="1"/>
    <col min="10754" max="10754" width="43.625" style="2" customWidth="1"/>
    <col min="10755" max="10755" width="19.5" style="2" customWidth="1"/>
    <col min="10756" max="10756" width="16.625" style="2" customWidth="1"/>
    <col min="10757" max="11006" width="9" style="2"/>
    <col min="11007" max="11007" width="47.875" style="2" customWidth="1"/>
    <col min="11008" max="11008" width="20.5" style="2" customWidth="1"/>
    <col min="11009" max="11009" width="16.625" style="2" customWidth="1"/>
    <col min="11010" max="11010" width="43.625" style="2" customWidth="1"/>
    <col min="11011" max="11011" width="19.5" style="2" customWidth="1"/>
    <col min="11012" max="11012" width="16.625" style="2" customWidth="1"/>
    <col min="11013" max="11262" width="9" style="2"/>
    <col min="11263" max="11263" width="47.875" style="2" customWidth="1"/>
    <col min="11264" max="11264" width="20.5" style="2" customWidth="1"/>
    <col min="11265" max="11265" width="16.625" style="2" customWidth="1"/>
    <col min="11266" max="11266" width="43.625" style="2" customWidth="1"/>
    <col min="11267" max="11267" width="19.5" style="2" customWidth="1"/>
    <col min="11268" max="11268" width="16.625" style="2" customWidth="1"/>
    <col min="11269" max="11518" width="9" style="2"/>
    <col min="11519" max="11519" width="47.875" style="2" customWidth="1"/>
    <col min="11520" max="11520" width="20.5" style="2" customWidth="1"/>
    <col min="11521" max="11521" width="16.625" style="2" customWidth="1"/>
    <col min="11522" max="11522" width="43.625" style="2" customWidth="1"/>
    <col min="11523" max="11523" width="19.5" style="2" customWidth="1"/>
    <col min="11524" max="11524" width="16.625" style="2" customWidth="1"/>
    <col min="11525" max="11774" width="9" style="2"/>
    <col min="11775" max="11775" width="47.875" style="2" customWidth="1"/>
    <col min="11776" max="11776" width="20.5" style="2" customWidth="1"/>
    <col min="11777" max="11777" width="16.625" style="2" customWidth="1"/>
    <col min="11778" max="11778" width="43.625" style="2" customWidth="1"/>
    <col min="11779" max="11779" width="19.5" style="2" customWidth="1"/>
    <col min="11780" max="11780" width="16.625" style="2" customWidth="1"/>
    <col min="11781" max="12030" width="9" style="2"/>
    <col min="12031" max="12031" width="47.875" style="2" customWidth="1"/>
    <col min="12032" max="12032" width="20.5" style="2" customWidth="1"/>
    <col min="12033" max="12033" width="16.625" style="2" customWidth="1"/>
    <col min="12034" max="12034" width="43.625" style="2" customWidth="1"/>
    <col min="12035" max="12035" width="19.5" style="2" customWidth="1"/>
    <col min="12036" max="12036" width="16.625" style="2" customWidth="1"/>
    <col min="12037" max="12286" width="9" style="2"/>
    <col min="12287" max="12287" width="47.875" style="2" customWidth="1"/>
    <col min="12288" max="12288" width="20.5" style="2" customWidth="1"/>
    <col min="12289" max="12289" width="16.625" style="2" customWidth="1"/>
    <col min="12290" max="12290" width="43.625" style="2" customWidth="1"/>
    <col min="12291" max="12291" width="19.5" style="2" customWidth="1"/>
    <col min="12292" max="12292" width="16.625" style="2" customWidth="1"/>
    <col min="12293" max="12542" width="9" style="2"/>
    <col min="12543" max="12543" width="47.875" style="2" customWidth="1"/>
    <col min="12544" max="12544" width="20.5" style="2" customWidth="1"/>
    <col min="12545" max="12545" width="16.625" style="2" customWidth="1"/>
    <col min="12546" max="12546" width="43.625" style="2" customWidth="1"/>
    <col min="12547" max="12547" width="19.5" style="2" customWidth="1"/>
    <col min="12548" max="12548" width="16.625" style="2" customWidth="1"/>
    <col min="12549" max="12798" width="9" style="2"/>
    <col min="12799" max="12799" width="47.875" style="2" customWidth="1"/>
    <col min="12800" max="12800" width="20.5" style="2" customWidth="1"/>
    <col min="12801" max="12801" width="16.625" style="2" customWidth="1"/>
    <col min="12802" max="12802" width="43.625" style="2" customWidth="1"/>
    <col min="12803" max="12803" width="19.5" style="2" customWidth="1"/>
    <col min="12804" max="12804" width="16.625" style="2" customWidth="1"/>
    <col min="12805" max="13054" width="9" style="2"/>
    <col min="13055" max="13055" width="47.875" style="2" customWidth="1"/>
    <col min="13056" max="13056" width="20.5" style="2" customWidth="1"/>
    <col min="13057" max="13057" width="16.625" style="2" customWidth="1"/>
    <col min="13058" max="13058" width="43.625" style="2" customWidth="1"/>
    <col min="13059" max="13059" width="19.5" style="2" customWidth="1"/>
    <col min="13060" max="13060" width="16.625" style="2" customWidth="1"/>
    <col min="13061" max="13310" width="9" style="2"/>
    <col min="13311" max="13311" width="47.875" style="2" customWidth="1"/>
    <col min="13312" max="13312" width="20.5" style="2" customWidth="1"/>
    <col min="13313" max="13313" width="16.625" style="2" customWidth="1"/>
    <col min="13314" max="13314" width="43.625" style="2" customWidth="1"/>
    <col min="13315" max="13315" width="19.5" style="2" customWidth="1"/>
    <col min="13316" max="13316" width="16.625" style="2" customWidth="1"/>
    <col min="13317" max="13566" width="9" style="2"/>
    <col min="13567" max="13567" width="47.875" style="2" customWidth="1"/>
    <col min="13568" max="13568" width="20.5" style="2" customWidth="1"/>
    <col min="13569" max="13569" width="16.625" style="2" customWidth="1"/>
    <col min="13570" max="13570" width="43.625" style="2" customWidth="1"/>
    <col min="13571" max="13571" width="19.5" style="2" customWidth="1"/>
    <col min="13572" max="13572" width="16.625" style="2" customWidth="1"/>
    <col min="13573" max="13822" width="9" style="2"/>
    <col min="13823" max="13823" width="47.875" style="2" customWidth="1"/>
    <col min="13824" max="13824" width="20.5" style="2" customWidth="1"/>
    <col min="13825" max="13825" width="16.625" style="2" customWidth="1"/>
    <col min="13826" max="13826" width="43.625" style="2" customWidth="1"/>
    <col min="13827" max="13827" width="19.5" style="2" customWidth="1"/>
    <col min="13828" max="13828" width="16.625" style="2" customWidth="1"/>
    <col min="13829" max="14078" width="9" style="2"/>
    <col min="14079" max="14079" width="47.875" style="2" customWidth="1"/>
    <col min="14080" max="14080" width="20.5" style="2" customWidth="1"/>
    <col min="14081" max="14081" width="16.625" style="2" customWidth="1"/>
    <col min="14082" max="14082" width="43.625" style="2" customWidth="1"/>
    <col min="14083" max="14083" width="19.5" style="2" customWidth="1"/>
    <col min="14084" max="14084" width="16.625" style="2" customWidth="1"/>
    <col min="14085" max="14334" width="9" style="2"/>
    <col min="14335" max="14335" width="47.875" style="2" customWidth="1"/>
    <col min="14336" max="14336" width="20.5" style="2" customWidth="1"/>
    <col min="14337" max="14337" width="16.625" style="2" customWidth="1"/>
    <col min="14338" max="14338" width="43.625" style="2" customWidth="1"/>
    <col min="14339" max="14339" width="19.5" style="2" customWidth="1"/>
    <col min="14340" max="14340" width="16.625" style="2" customWidth="1"/>
    <col min="14341" max="14590" width="9" style="2"/>
    <col min="14591" max="14591" width="47.875" style="2" customWidth="1"/>
    <col min="14592" max="14592" width="20.5" style="2" customWidth="1"/>
    <col min="14593" max="14593" width="16.625" style="2" customWidth="1"/>
    <col min="14594" max="14594" width="43.625" style="2" customWidth="1"/>
    <col min="14595" max="14595" width="19.5" style="2" customWidth="1"/>
    <col min="14596" max="14596" width="16.625" style="2" customWidth="1"/>
    <col min="14597" max="14846" width="9" style="2"/>
    <col min="14847" max="14847" width="47.875" style="2" customWidth="1"/>
    <col min="14848" max="14848" width="20.5" style="2" customWidth="1"/>
    <col min="14849" max="14849" width="16.625" style="2" customWidth="1"/>
    <col min="14850" max="14850" width="43.625" style="2" customWidth="1"/>
    <col min="14851" max="14851" width="19.5" style="2" customWidth="1"/>
    <col min="14852" max="14852" width="16.625" style="2" customWidth="1"/>
    <col min="14853" max="15102" width="9" style="2"/>
    <col min="15103" max="15103" width="47.875" style="2" customWidth="1"/>
    <col min="15104" max="15104" width="20.5" style="2" customWidth="1"/>
    <col min="15105" max="15105" width="16.625" style="2" customWidth="1"/>
    <col min="15106" max="15106" width="43.625" style="2" customWidth="1"/>
    <col min="15107" max="15107" width="19.5" style="2" customWidth="1"/>
    <col min="15108" max="15108" width="16.625" style="2" customWidth="1"/>
    <col min="15109" max="15358" width="9" style="2"/>
    <col min="15359" max="15359" width="47.875" style="2" customWidth="1"/>
    <col min="15360" max="15360" width="20.5" style="2" customWidth="1"/>
    <col min="15361" max="15361" width="16.625" style="2" customWidth="1"/>
    <col min="15362" max="15362" width="43.625" style="2" customWidth="1"/>
    <col min="15363" max="15363" width="19.5" style="2" customWidth="1"/>
    <col min="15364" max="15364" width="16.625" style="2" customWidth="1"/>
    <col min="15365" max="15614" width="9" style="2"/>
    <col min="15615" max="15615" width="47.875" style="2" customWidth="1"/>
    <col min="15616" max="15616" width="20.5" style="2" customWidth="1"/>
    <col min="15617" max="15617" width="16.625" style="2" customWidth="1"/>
    <col min="15618" max="15618" width="43.625" style="2" customWidth="1"/>
    <col min="15619" max="15619" width="19.5" style="2" customWidth="1"/>
    <col min="15620" max="15620" width="16.625" style="2" customWidth="1"/>
    <col min="15621" max="15870" width="9" style="2"/>
    <col min="15871" max="15871" width="47.875" style="2" customWidth="1"/>
    <col min="15872" max="15872" width="20.5" style="2" customWidth="1"/>
    <col min="15873" max="15873" width="16.625" style="2" customWidth="1"/>
    <col min="15874" max="15874" width="43.625" style="2" customWidth="1"/>
    <col min="15875" max="15875" width="19.5" style="2" customWidth="1"/>
    <col min="15876" max="15876" width="16.625" style="2" customWidth="1"/>
    <col min="15877" max="16126" width="9" style="2"/>
    <col min="16127" max="16127" width="47.875" style="2" customWidth="1"/>
    <col min="16128" max="16128" width="20.5" style="2" customWidth="1"/>
    <col min="16129" max="16129" width="16.625" style="2" customWidth="1"/>
    <col min="16130" max="16130" width="43.625" style="2" customWidth="1"/>
    <col min="16131" max="16131" width="19.5" style="2" customWidth="1"/>
    <col min="16132" max="16132" width="16.625" style="2" customWidth="1"/>
    <col min="16133" max="16384" width="9" style="2"/>
  </cols>
  <sheetData>
    <row r="1" spans="1:7" ht="18" customHeight="1">
      <c r="A1" s="1" t="s">
        <v>0</v>
      </c>
    </row>
    <row r="2" spans="1:7" s="1" customFormat="1" ht="20.25">
      <c r="A2" s="4" t="s">
        <v>107</v>
      </c>
      <c r="B2" s="4"/>
      <c r="C2" s="4"/>
      <c r="D2" s="4"/>
    </row>
    <row r="3" spans="1:7" ht="20.25" customHeight="1">
      <c r="A3" s="1"/>
      <c r="D3" s="5" t="s">
        <v>1</v>
      </c>
    </row>
    <row r="4" spans="1:7" ht="31.5" customHeight="1">
      <c r="A4" s="6" t="s">
        <v>2</v>
      </c>
      <c r="B4" s="7"/>
      <c r="C4" s="6" t="s">
        <v>3</v>
      </c>
      <c r="D4" s="7"/>
      <c r="F4" s="2">
        <f>SUM(F5:I5)</f>
        <v>0</v>
      </c>
      <c r="G4" s="2">
        <f>SUM(G5:G2000)</f>
        <v>0</v>
      </c>
    </row>
    <row r="5" spans="1:7" ht="21.95" customHeight="1">
      <c r="A5" s="8" t="s">
        <v>4</v>
      </c>
      <c r="B5" s="8" t="s">
        <v>5</v>
      </c>
      <c r="C5" s="8" t="s">
        <v>6</v>
      </c>
      <c r="D5" s="8" t="s">
        <v>5</v>
      </c>
      <c r="F5" s="2">
        <f>SUM(F6:F102)</f>
        <v>0</v>
      </c>
      <c r="G5" s="2">
        <f>SUM(G6:G102)</f>
        <v>0</v>
      </c>
    </row>
    <row r="6" spans="1:7" ht="20.100000000000001" customHeight="1">
      <c r="A6" s="9" t="s">
        <v>7</v>
      </c>
      <c r="B6" s="10">
        <f>SUM([1]表一!C35)</f>
        <v>60680</v>
      </c>
      <c r="C6" s="9" t="s">
        <v>8</v>
      </c>
      <c r="D6" s="10">
        <f>SUM('[1]表二（新）'!C1307)</f>
        <v>80060</v>
      </c>
      <c r="F6" s="2" t="str">
        <f>IFERROR(FIND(".",#REF!,1),"")</f>
        <v/>
      </c>
      <c r="G6" s="2" t="str">
        <f t="shared" ref="G6:G69" si="0">IFERROR(FIND(".",$B6,1),"")</f>
        <v/>
      </c>
    </row>
    <row r="7" spans="1:7" ht="20.100000000000001" customHeight="1">
      <c r="A7" s="11" t="s">
        <v>9</v>
      </c>
      <c r="B7" s="10">
        <f>SUM(B8,B80:B81,B89:B92)</f>
        <v>31025</v>
      </c>
      <c r="C7" s="11" t="s">
        <v>10</v>
      </c>
      <c r="D7" s="10">
        <f>SUM(D8,D81:D83,D88:D91)</f>
        <v>11645</v>
      </c>
      <c r="F7" s="2" t="str">
        <f>IFERROR(FIND(".",#REF!,1),"")</f>
        <v/>
      </c>
      <c r="G7" s="2" t="str">
        <f t="shared" si="0"/>
        <v/>
      </c>
    </row>
    <row r="8" spans="1:7" ht="20.100000000000001" customHeight="1">
      <c r="A8" s="12" t="s">
        <v>11</v>
      </c>
      <c r="B8" s="10">
        <f>SUM(B9,B16,B57)</f>
        <v>26993</v>
      </c>
      <c r="C8" s="12" t="s">
        <v>12</v>
      </c>
      <c r="D8" s="10">
        <f>SUM(D9:D10)</f>
        <v>11645</v>
      </c>
      <c r="F8" s="2" t="str">
        <f>IFERROR(FIND(".",#REF!,1),"")</f>
        <v/>
      </c>
      <c r="G8" s="2" t="str">
        <f t="shared" si="0"/>
        <v/>
      </c>
    </row>
    <row r="9" spans="1:7" ht="20.100000000000001" customHeight="1">
      <c r="A9" s="12" t="s">
        <v>13</v>
      </c>
      <c r="B9" s="10">
        <f>SUM(B10:B15)</f>
        <v>5910</v>
      </c>
      <c r="C9" s="12" t="s">
        <v>14</v>
      </c>
      <c r="D9" s="13">
        <v>3292</v>
      </c>
      <c r="F9" s="2" t="str">
        <f>IFERROR(FIND(".",#REF!,1),"")</f>
        <v/>
      </c>
      <c r="G9" s="2" t="str">
        <f t="shared" si="0"/>
        <v/>
      </c>
    </row>
    <row r="10" spans="1:7" ht="20.100000000000001" customHeight="1">
      <c r="A10" s="14" t="s">
        <v>15</v>
      </c>
      <c r="B10" s="13">
        <v>551</v>
      </c>
      <c r="C10" s="12" t="s">
        <v>16</v>
      </c>
      <c r="D10" s="13">
        <v>8353</v>
      </c>
      <c r="F10" s="2" t="str">
        <f>IFERROR(FIND(".",#REF!,1),"")</f>
        <v/>
      </c>
      <c r="G10" s="2" t="str">
        <f t="shared" si="0"/>
        <v/>
      </c>
    </row>
    <row r="11" spans="1:7" ht="20.100000000000001" customHeight="1">
      <c r="A11" s="14" t="s">
        <v>17</v>
      </c>
      <c r="B11" s="13">
        <v>203</v>
      </c>
      <c r="C11" s="12"/>
      <c r="D11" s="13"/>
      <c r="F11" s="2" t="str">
        <f>IFERROR(FIND(".",#REF!,1),"")</f>
        <v/>
      </c>
      <c r="G11" s="2" t="str">
        <f t="shared" si="0"/>
        <v/>
      </c>
    </row>
    <row r="12" spans="1:7" ht="20.100000000000001" customHeight="1">
      <c r="A12" s="14" t="s">
        <v>18</v>
      </c>
      <c r="B12" s="13">
        <v>1816</v>
      </c>
      <c r="C12" s="12" t="s">
        <v>19</v>
      </c>
      <c r="D12" s="13"/>
      <c r="F12" s="2" t="str">
        <f>IFERROR(FIND(".",#REF!,1),"")</f>
        <v/>
      </c>
      <c r="G12" s="2" t="str">
        <f t="shared" si="0"/>
        <v/>
      </c>
    </row>
    <row r="13" spans="1:7" ht="20.100000000000001" customHeight="1">
      <c r="A13" s="14" t="s">
        <v>20</v>
      </c>
      <c r="B13" s="13"/>
      <c r="C13" s="12" t="s">
        <v>19</v>
      </c>
      <c r="D13" s="13"/>
      <c r="F13" s="2" t="str">
        <f>IFERROR(FIND(".",#REF!,1),"")</f>
        <v/>
      </c>
      <c r="G13" s="2" t="str">
        <f t="shared" si="0"/>
        <v/>
      </c>
    </row>
    <row r="14" spans="1:7" ht="20.100000000000001" customHeight="1">
      <c r="A14" s="14" t="s">
        <v>21</v>
      </c>
      <c r="B14" s="13">
        <v>3340</v>
      </c>
      <c r="C14" s="12" t="s">
        <v>19</v>
      </c>
      <c r="D14" s="13"/>
      <c r="F14" s="2" t="str">
        <f>IFERROR(FIND(".",#REF!,1),"")</f>
        <v/>
      </c>
      <c r="G14" s="2" t="str">
        <f t="shared" si="0"/>
        <v/>
      </c>
    </row>
    <row r="15" spans="1:7" ht="20.100000000000001" customHeight="1">
      <c r="A15" s="14" t="s">
        <v>22</v>
      </c>
      <c r="B15" s="13"/>
      <c r="C15" s="12" t="s">
        <v>19</v>
      </c>
      <c r="D15" s="13"/>
      <c r="F15" s="2" t="str">
        <f>IFERROR(FIND(".",#REF!,1),"")</f>
        <v/>
      </c>
      <c r="G15" s="2" t="str">
        <f t="shared" si="0"/>
        <v/>
      </c>
    </row>
    <row r="16" spans="1:7" ht="20.100000000000001" customHeight="1">
      <c r="A16" s="14" t="s">
        <v>23</v>
      </c>
      <c r="B16" s="10">
        <f>SUM(B17:B56)</f>
        <v>17363</v>
      </c>
      <c r="C16" s="12" t="s">
        <v>19</v>
      </c>
      <c r="D16" s="13"/>
      <c r="F16" s="2" t="str">
        <f>IFERROR(FIND(".",#REF!,1),"")</f>
        <v/>
      </c>
      <c r="G16" s="2" t="str">
        <f t="shared" si="0"/>
        <v/>
      </c>
    </row>
    <row r="17" spans="1:7" ht="20.100000000000001" customHeight="1">
      <c r="A17" s="14" t="s">
        <v>24</v>
      </c>
      <c r="B17" s="13"/>
      <c r="C17" s="12" t="s">
        <v>19</v>
      </c>
      <c r="D17" s="13"/>
      <c r="F17" s="2" t="str">
        <f>IFERROR(FIND(".",#REF!,1),"")</f>
        <v/>
      </c>
      <c r="G17" s="2" t="str">
        <f t="shared" si="0"/>
        <v/>
      </c>
    </row>
    <row r="18" spans="1:7" ht="20.100000000000001" customHeight="1">
      <c r="A18" s="15" t="s">
        <v>25</v>
      </c>
      <c r="B18" s="13">
        <v>5504</v>
      </c>
      <c r="C18" s="12" t="s">
        <v>19</v>
      </c>
      <c r="D18" s="13"/>
      <c r="F18" s="2" t="str">
        <f>IFERROR(FIND(".",#REF!,1),"")</f>
        <v/>
      </c>
      <c r="G18" s="2" t="str">
        <f t="shared" si="0"/>
        <v/>
      </c>
    </row>
    <row r="19" spans="1:7" ht="20.100000000000001" customHeight="1">
      <c r="A19" s="16" t="s">
        <v>26</v>
      </c>
      <c r="B19" s="13"/>
      <c r="C19" s="12" t="s">
        <v>19</v>
      </c>
      <c r="D19" s="13"/>
      <c r="F19" s="2" t="str">
        <f>IFERROR(FIND(".",#REF!,1),"")</f>
        <v/>
      </c>
      <c r="G19" s="2" t="str">
        <f t="shared" si="0"/>
        <v/>
      </c>
    </row>
    <row r="20" spans="1:7" ht="20.100000000000001" customHeight="1">
      <c r="A20" s="16" t="s">
        <v>27</v>
      </c>
      <c r="B20" s="13">
        <v>1154</v>
      </c>
      <c r="C20" s="12" t="s">
        <v>19</v>
      </c>
      <c r="D20" s="13"/>
      <c r="F20" s="2" t="str">
        <f>IFERROR(FIND(".",#REF!,1),"")</f>
        <v/>
      </c>
      <c r="G20" s="2" t="str">
        <f t="shared" si="0"/>
        <v/>
      </c>
    </row>
    <row r="21" spans="1:7" ht="20.100000000000001" customHeight="1">
      <c r="A21" s="16" t="s">
        <v>28</v>
      </c>
      <c r="B21" s="13"/>
      <c r="C21" s="12" t="s">
        <v>19</v>
      </c>
      <c r="D21" s="13"/>
      <c r="F21" s="2" t="str">
        <f>IFERROR(FIND(".",#REF!,1),"")</f>
        <v/>
      </c>
      <c r="G21" s="2" t="str">
        <f t="shared" si="0"/>
        <v/>
      </c>
    </row>
    <row r="22" spans="1:7" ht="20.100000000000001" customHeight="1">
      <c r="A22" s="16" t="s">
        <v>29</v>
      </c>
      <c r="B22" s="13"/>
      <c r="C22" s="12" t="s">
        <v>19</v>
      </c>
      <c r="D22" s="13"/>
      <c r="F22" s="2" t="str">
        <f>IFERROR(FIND(".",#REF!,1),"")</f>
        <v/>
      </c>
      <c r="G22" s="2" t="str">
        <f t="shared" si="0"/>
        <v/>
      </c>
    </row>
    <row r="23" spans="1:7" ht="20.100000000000001" customHeight="1">
      <c r="A23" s="16" t="s">
        <v>30</v>
      </c>
      <c r="B23" s="13">
        <v>84</v>
      </c>
      <c r="C23" s="12" t="s">
        <v>19</v>
      </c>
      <c r="D23" s="13"/>
      <c r="F23" s="2" t="str">
        <f>IFERROR(FIND(".",#REF!,1),"")</f>
        <v/>
      </c>
      <c r="G23" s="2" t="str">
        <f t="shared" si="0"/>
        <v/>
      </c>
    </row>
    <row r="24" spans="1:7" ht="20.100000000000001" customHeight="1">
      <c r="A24" s="16" t="s">
        <v>31</v>
      </c>
      <c r="B24" s="13"/>
      <c r="C24" s="12" t="s">
        <v>19</v>
      </c>
      <c r="D24" s="13"/>
      <c r="F24" s="2" t="str">
        <f>IFERROR(FIND(".",#REF!,1),"")</f>
        <v/>
      </c>
      <c r="G24" s="2" t="str">
        <f t="shared" si="0"/>
        <v/>
      </c>
    </row>
    <row r="25" spans="1:7" ht="20.100000000000001" customHeight="1">
      <c r="A25" s="16" t="s">
        <v>32</v>
      </c>
      <c r="B25" s="13"/>
      <c r="C25" s="12" t="s">
        <v>19</v>
      </c>
      <c r="D25" s="13"/>
      <c r="F25" s="2" t="str">
        <f>IFERROR(FIND(".",#REF!,1),"")</f>
        <v/>
      </c>
      <c r="G25" s="2" t="str">
        <f t="shared" si="0"/>
        <v/>
      </c>
    </row>
    <row r="26" spans="1:7" ht="20.100000000000001" customHeight="1">
      <c r="A26" s="16" t="s">
        <v>33</v>
      </c>
      <c r="B26" s="13">
        <v>2117</v>
      </c>
      <c r="C26" s="12" t="s">
        <v>19</v>
      </c>
      <c r="D26" s="13"/>
      <c r="F26" s="2" t="str">
        <f>IFERROR(FIND(".",#REF!,1),"")</f>
        <v/>
      </c>
      <c r="G26" s="2" t="str">
        <f t="shared" si="0"/>
        <v/>
      </c>
    </row>
    <row r="27" spans="1:7" ht="20.100000000000001" customHeight="1">
      <c r="A27" s="15" t="s">
        <v>34</v>
      </c>
      <c r="B27" s="13"/>
      <c r="C27" s="12" t="s">
        <v>19</v>
      </c>
      <c r="D27" s="13"/>
      <c r="F27" s="2" t="str">
        <f>IFERROR(FIND(".",#REF!,1),"")</f>
        <v/>
      </c>
      <c r="G27" s="2" t="str">
        <f t="shared" si="0"/>
        <v/>
      </c>
    </row>
    <row r="28" spans="1:7" ht="20.100000000000001" customHeight="1">
      <c r="A28" s="16" t="s">
        <v>35</v>
      </c>
      <c r="B28" s="13"/>
      <c r="C28" s="16" t="s">
        <v>19</v>
      </c>
      <c r="D28" s="17"/>
      <c r="F28" s="2" t="str">
        <f>IFERROR(FIND(".",#REF!,1),"")</f>
        <v/>
      </c>
      <c r="G28" s="2" t="str">
        <f t="shared" si="0"/>
        <v/>
      </c>
    </row>
    <row r="29" spans="1:7" ht="20.100000000000001" customHeight="1">
      <c r="A29" s="16" t="s">
        <v>36</v>
      </c>
      <c r="B29" s="13"/>
      <c r="C29" s="16" t="s">
        <v>19</v>
      </c>
      <c r="D29" s="13"/>
      <c r="F29" s="2" t="str">
        <f>IFERROR(FIND(".",#REF!,1),"")</f>
        <v/>
      </c>
      <c r="G29" s="2" t="str">
        <f t="shared" si="0"/>
        <v/>
      </c>
    </row>
    <row r="30" spans="1:7" ht="20.100000000000001" customHeight="1">
      <c r="A30" s="16" t="s">
        <v>37</v>
      </c>
      <c r="B30" s="13"/>
      <c r="C30" s="16" t="s">
        <v>19</v>
      </c>
      <c r="D30" s="13"/>
      <c r="F30" s="2" t="str">
        <f>IFERROR(FIND(".",#REF!,1),"")</f>
        <v/>
      </c>
      <c r="G30" s="2" t="str">
        <f t="shared" si="0"/>
        <v/>
      </c>
    </row>
    <row r="31" spans="1:7" ht="20.100000000000001" customHeight="1">
      <c r="A31" s="16" t="s">
        <v>38</v>
      </c>
      <c r="B31" s="13">
        <v>2347</v>
      </c>
      <c r="C31" s="15" t="s">
        <v>19</v>
      </c>
      <c r="D31" s="13"/>
      <c r="F31" s="2" t="str">
        <f>IFERROR(FIND(".",#REF!,1),"")</f>
        <v/>
      </c>
      <c r="G31" s="2" t="str">
        <f t="shared" si="0"/>
        <v/>
      </c>
    </row>
    <row r="32" spans="1:7" ht="20.100000000000001" customHeight="1">
      <c r="A32" s="16" t="s">
        <v>39</v>
      </c>
      <c r="B32" s="13"/>
      <c r="C32" s="16" t="s">
        <v>19</v>
      </c>
      <c r="D32" s="13"/>
      <c r="F32" s="2" t="str">
        <f>IFERROR(FIND(".",#REF!,1),"")</f>
        <v/>
      </c>
      <c r="G32" s="2" t="str">
        <f t="shared" si="0"/>
        <v/>
      </c>
    </row>
    <row r="33" spans="1:7" ht="20.100000000000001" customHeight="1">
      <c r="A33" s="16" t="s">
        <v>40</v>
      </c>
      <c r="B33" s="13"/>
      <c r="C33" s="16" t="s">
        <v>19</v>
      </c>
      <c r="D33" s="13"/>
      <c r="F33" s="2" t="str">
        <f>IFERROR(FIND(".",#REF!,1),"")</f>
        <v/>
      </c>
      <c r="G33" s="2" t="str">
        <f t="shared" si="0"/>
        <v/>
      </c>
    </row>
    <row r="34" spans="1:7" ht="20.100000000000001" customHeight="1">
      <c r="A34" s="16" t="s">
        <v>41</v>
      </c>
      <c r="B34" s="13"/>
      <c r="C34" s="16" t="s">
        <v>19</v>
      </c>
      <c r="D34" s="13"/>
      <c r="F34" s="2" t="str">
        <f>IFERROR(FIND(".",#REF!,1),"")</f>
        <v/>
      </c>
      <c r="G34" s="2" t="str">
        <f t="shared" si="0"/>
        <v/>
      </c>
    </row>
    <row r="35" spans="1:7" ht="20.100000000000001" customHeight="1">
      <c r="A35" s="16" t="s">
        <v>42</v>
      </c>
      <c r="B35" s="13"/>
      <c r="C35" s="16" t="s">
        <v>19</v>
      </c>
      <c r="D35" s="13"/>
      <c r="F35" s="2" t="str">
        <f>IFERROR(FIND(".",#REF!,1),"")</f>
        <v/>
      </c>
      <c r="G35" s="2" t="str">
        <f t="shared" si="0"/>
        <v/>
      </c>
    </row>
    <row r="36" spans="1:7" ht="20.100000000000001" customHeight="1">
      <c r="A36" s="18" t="s">
        <v>43</v>
      </c>
      <c r="B36" s="13"/>
      <c r="C36" s="16" t="s">
        <v>19</v>
      </c>
      <c r="D36" s="13"/>
      <c r="F36" s="2" t="str">
        <f>IFERROR(FIND(".",#REF!,1),"")</f>
        <v/>
      </c>
      <c r="G36" s="2" t="str">
        <f t="shared" si="0"/>
        <v/>
      </c>
    </row>
    <row r="37" spans="1:7" ht="20.100000000000001" customHeight="1">
      <c r="A37" s="18" t="s">
        <v>44</v>
      </c>
      <c r="B37" s="13"/>
      <c r="C37" s="16" t="s">
        <v>19</v>
      </c>
      <c r="D37" s="13"/>
      <c r="F37" s="2" t="str">
        <f>IFERROR(FIND(".",#REF!,1),"")</f>
        <v/>
      </c>
      <c r="G37" s="2" t="str">
        <f t="shared" si="0"/>
        <v/>
      </c>
    </row>
    <row r="38" spans="1:7" ht="20.100000000000001" customHeight="1">
      <c r="A38" s="18" t="s">
        <v>45</v>
      </c>
      <c r="B38" s="13"/>
      <c r="C38" s="16" t="s">
        <v>19</v>
      </c>
      <c r="D38" s="13"/>
      <c r="F38" s="2" t="str">
        <f>IFERROR(FIND(".",#REF!,1),"")</f>
        <v/>
      </c>
      <c r="G38" s="2" t="str">
        <f t="shared" si="0"/>
        <v/>
      </c>
    </row>
    <row r="39" spans="1:7" ht="20.100000000000001" customHeight="1">
      <c r="A39" s="18" t="s">
        <v>46</v>
      </c>
      <c r="B39" s="13">
        <v>533</v>
      </c>
      <c r="C39" s="16" t="s">
        <v>19</v>
      </c>
      <c r="D39" s="13"/>
      <c r="F39" s="2" t="str">
        <f>IFERROR(FIND(".",#REF!,1),"")</f>
        <v/>
      </c>
      <c r="G39" s="2" t="str">
        <f t="shared" si="0"/>
        <v/>
      </c>
    </row>
    <row r="40" spans="1:7" ht="20.100000000000001" customHeight="1">
      <c r="A40" s="18" t="s">
        <v>47</v>
      </c>
      <c r="B40" s="13">
        <v>1432</v>
      </c>
      <c r="C40" s="12" t="s">
        <v>19</v>
      </c>
      <c r="D40" s="13"/>
      <c r="F40" s="2" t="str">
        <f>IFERROR(FIND(".",#REF!,1),"")</f>
        <v/>
      </c>
      <c r="G40" s="2" t="str">
        <f t="shared" si="0"/>
        <v/>
      </c>
    </row>
    <row r="41" spans="1:7" ht="20.100000000000001" customHeight="1">
      <c r="A41" s="18" t="s">
        <v>48</v>
      </c>
      <c r="B41" s="13"/>
      <c r="C41" s="12" t="s">
        <v>19</v>
      </c>
      <c r="D41" s="13"/>
      <c r="F41" s="2" t="str">
        <f>IFERROR(FIND(".",#REF!,1),"")</f>
        <v/>
      </c>
      <c r="G41" s="2" t="str">
        <f t="shared" si="0"/>
        <v/>
      </c>
    </row>
    <row r="42" spans="1:7" ht="20.100000000000001" customHeight="1">
      <c r="A42" s="18" t="s">
        <v>49</v>
      </c>
      <c r="B42" s="13"/>
      <c r="C42" s="12" t="s">
        <v>19</v>
      </c>
      <c r="D42" s="13"/>
      <c r="F42" s="2" t="str">
        <f>IFERROR(FIND(".",#REF!,1),"")</f>
        <v/>
      </c>
      <c r="G42" s="2" t="str">
        <f t="shared" si="0"/>
        <v/>
      </c>
    </row>
    <row r="43" spans="1:7" ht="20.100000000000001" customHeight="1">
      <c r="A43" s="18" t="s">
        <v>50</v>
      </c>
      <c r="B43" s="13">
        <v>1241</v>
      </c>
      <c r="C43" s="12" t="s">
        <v>19</v>
      </c>
      <c r="D43" s="13"/>
      <c r="F43" s="2" t="str">
        <f>IFERROR(FIND(".",#REF!,1),"")</f>
        <v/>
      </c>
      <c r="G43" s="2" t="str">
        <f t="shared" si="0"/>
        <v/>
      </c>
    </row>
    <row r="44" spans="1:7" ht="20.100000000000001" customHeight="1">
      <c r="A44" s="18" t="s">
        <v>51</v>
      </c>
      <c r="B44" s="13">
        <v>2951</v>
      </c>
      <c r="C44" s="12" t="s">
        <v>19</v>
      </c>
      <c r="D44" s="13"/>
      <c r="F44" s="2" t="str">
        <f>IFERROR(FIND(".",#REF!,1),"")</f>
        <v/>
      </c>
      <c r="G44" s="2" t="str">
        <f t="shared" si="0"/>
        <v/>
      </c>
    </row>
    <row r="45" spans="1:7" ht="20.100000000000001" customHeight="1">
      <c r="A45" s="18" t="s">
        <v>52</v>
      </c>
      <c r="B45" s="13"/>
      <c r="C45" s="12" t="s">
        <v>19</v>
      </c>
      <c r="D45" s="13"/>
      <c r="F45" s="2" t="str">
        <f>IFERROR(FIND(".",#REF!,1),"")</f>
        <v/>
      </c>
      <c r="G45" s="2" t="str">
        <f t="shared" si="0"/>
        <v/>
      </c>
    </row>
    <row r="46" spans="1:7" ht="20.100000000000001" customHeight="1">
      <c r="A46" s="18" t="s">
        <v>53</v>
      </c>
      <c r="B46" s="13"/>
      <c r="C46" s="12" t="s">
        <v>19</v>
      </c>
      <c r="D46" s="13"/>
      <c r="F46" s="2" t="str">
        <f>IFERROR(FIND(".",#REF!,1),"")</f>
        <v/>
      </c>
      <c r="G46" s="2" t="str">
        <f t="shared" si="0"/>
        <v/>
      </c>
    </row>
    <row r="47" spans="1:7" ht="20.100000000000001" customHeight="1">
      <c r="A47" s="18" t="s">
        <v>54</v>
      </c>
      <c r="B47" s="13"/>
      <c r="C47" s="12" t="s">
        <v>19</v>
      </c>
      <c r="D47" s="13"/>
      <c r="F47" s="2" t="str">
        <f>IFERROR(FIND(".",#REF!,1),"")</f>
        <v/>
      </c>
      <c r="G47" s="2" t="str">
        <f t="shared" si="0"/>
        <v/>
      </c>
    </row>
    <row r="48" spans="1:7" ht="20.100000000000001" customHeight="1">
      <c r="A48" s="18" t="s">
        <v>55</v>
      </c>
      <c r="B48" s="13"/>
      <c r="C48" s="12" t="s">
        <v>19</v>
      </c>
      <c r="D48" s="13"/>
      <c r="F48" s="2" t="str">
        <f>IFERROR(FIND(".",#REF!,1),"")</f>
        <v/>
      </c>
      <c r="G48" s="2" t="str">
        <f t="shared" si="0"/>
        <v/>
      </c>
    </row>
    <row r="49" spans="1:7" ht="20.100000000000001" customHeight="1">
      <c r="A49" s="18" t="s">
        <v>56</v>
      </c>
      <c r="B49" s="13"/>
      <c r="C49" s="12" t="s">
        <v>19</v>
      </c>
      <c r="D49" s="13"/>
      <c r="F49" s="2" t="str">
        <f>IFERROR(FIND(".",#REF!,1),"")</f>
        <v/>
      </c>
      <c r="G49" s="2" t="str">
        <f t="shared" si="0"/>
        <v/>
      </c>
    </row>
    <row r="50" spans="1:7" ht="20.100000000000001" customHeight="1">
      <c r="A50" s="18" t="s">
        <v>57</v>
      </c>
      <c r="B50" s="13"/>
      <c r="C50" s="12" t="s">
        <v>19</v>
      </c>
      <c r="D50" s="13"/>
      <c r="F50" s="2" t="str">
        <f>IFERROR(FIND(".",#REF!,1),"")</f>
        <v/>
      </c>
      <c r="G50" s="2" t="str">
        <f t="shared" si="0"/>
        <v/>
      </c>
    </row>
    <row r="51" spans="1:7" ht="20.100000000000001" customHeight="1">
      <c r="A51" s="18" t="s">
        <v>58</v>
      </c>
      <c r="B51" s="13"/>
      <c r="C51" s="12" t="s">
        <v>19</v>
      </c>
      <c r="D51" s="13"/>
      <c r="F51" s="2" t="str">
        <f>IFERROR(FIND(".",#REF!,1),"")</f>
        <v/>
      </c>
      <c r="G51" s="2" t="str">
        <f t="shared" si="0"/>
        <v/>
      </c>
    </row>
    <row r="52" spans="1:7" ht="20.100000000000001" customHeight="1">
      <c r="A52" s="18" t="s">
        <v>59</v>
      </c>
      <c r="B52" s="13"/>
      <c r="C52" s="12" t="s">
        <v>19</v>
      </c>
      <c r="D52" s="13"/>
      <c r="F52" s="2" t="str">
        <f>IFERROR(FIND(".",#REF!,1),"")</f>
        <v/>
      </c>
      <c r="G52" s="2" t="str">
        <f t="shared" si="0"/>
        <v/>
      </c>
    </row>
    <row r="53" spans="1:7" ht="20.100000000000001" customHeight="1">
      <c r="A53" s="18" t="s">
        <v>60</v>
      </c>
      <c r="B53" s="13"/>
      <c r="C53" s="12" t="s">
        <v>19</v>
      </c>
      <c r="D53" s="13"/>
      <c r="F53" s="2" t="str">
        <f>IFERROR(FIND(".",#REF!,1),"")</f>
        <v/>
      </c>
      <c r="G53" s="2" t="str">
        <f t="shared" si="0"/>
        <v/>
      </c>
    </row>
    <row r="54" spans="1:7" ht="20.100000000000001" customHeight="1">
      <c r="A54" s="18" t="s">
        <v>61</v>
      </c>
      <c r="B54" s="13"/>
      <c r="C54" s="16" t="s">
        <v>19</v>
      </c>
      <c r="D54" s="13"/>
      <c r="F54" s="2" t="str">
        <f>IFERROR(FIND(".",#REF!,1),"")</f>
        <v/>
      </c>
      <c r="G54" s="2" t="str">
        <f t="shared" si="0"/>
        <v/>
      </c>
    </row>
    <row r="55" spans="1:7" ht="20.100000000000001" customHeight="1">
      <c r="A55" s="18" t="s">
        <v>62</v>
      </c>
      <c r="B55" s="13"/>
      <c r="C55" s="16" t="s">
        <v>19</v>
      </c>
      <c r="D55" s="13"/>
      <c r="F55" s="2" t="str">
        <f>IFERROR(FIND(".",#REF!,1),"")</f>
        <v/>
      </c>
      <c r="G55" s="2" t="str">
        <f t="shared" si="0"/>
        <v/>
      </c>
    </row>
    <row r="56" spans="1:7" ht="20.100000000000001" customHeight="1">
      <c r="A56" s="16" t="s">
        <v>63</v>
      </c>
      <c r="B56" s="13"/>
      <c r="C56" s="16" t="s">
        <v>19</v>
      </c>
      <c r="D56" s="13"/>
      <c r="F56" s="2" t="str">
        <f>IFERROR(FIND(".",#REF!,1),"")</f>
        <v/>
      </c>
      <c r="G56" s="2" t="str">
        <f t="shared" si="0"/>
        <v/>
      </c>
    </row>
    <row r="57" spans="1:7" ht="20.100000000000001" customHeight="1">
      <c r="A57" s="16" t="s">
        <v>64</v>
      </c>
      <c r="B57" s="10">
        <f>SUM(B58:B77)</f>
        <v>3720</v>
      </c>
      <c r="C57" s="16" t="s">
        <v>19</v>
      </c>
      <c r="D57" s="13"/>
      <c r="F57" s="2" t="str">
        <f>IFERROR(FIND(".",#REF!,1),"")</f>
        <v/>
      </c>
      <c r="G57" s="2" t="str">
        <f t="shared" si="0"/>
        <v/>
      </c>
    </row>
    <row r="58" spans="1:7" ht="20.100000000000001" customHeight="1">
      <c r="A58" s="16" t="s">
        <v>65</v>
      </c>
      <c r="B58" s="13">
        <v>19</v>
      </c>
      <c r="C58" s="16" t="s">
        <v>19</v>
      </c>
      <c r="D58" s="13"/>
      <c r="F58" s="2" t="str">
        <f>IFERROR(FIND(".",#REF!,1),"")</f>
        <v/>
      </c>
      <c r="G58" s="2" t="str">
        <f t="shared" si="0"/>
        <v/>
      </c>
    </row>
    <row r="59" spans="1:7" ht="20.100000000000001" customHeight="1">
      <c r="A59" s="16" t="s">
        <v>66</v>
      </c>
      <c r="B59" s="13"/>
      <c r="C59" s="16"/>
      <c r="D59" s="13"/>
      <c r="F59" s="2" t="str">
        <f>IFERROR(FIND(".",#REF!,1),"")</f>
        <v/>
      </c>
      <c r="G59" s="2" t="str">
        <f t="shared" si="0"/>
        <v/>
      </c>
    </row>
    <row r="60" spans="1:7" ht="20.100000000000001" customHeight="1">
      <c r="A60" s="16" t="s">
        <v>67</v>
      </c>
      <c r="B60" s="13"/>
      <c r="C60" s="16"/>
      <c r="D60" s="13"/>
      <c r="F60" s="2" t="str">
        <f>IFERROR(FIND(".",#REF!,1),"")</f>
        <v/>
      </c>
      <c r="G60" s="2" t="str">
        <f t="shared" si="0"/>
        <v/>
      </c>
    </row>
    <row r="61" spans="1:7" ht="20.100000000000001" customHeight="1">
      <c r="A61" s="16" t="s">
        <v>68</v>
      </c>
      <c r="B61" s="13"/>
      <c r="C61" s="16"/>
      <c r="D61" s="13"/>
      <c r="F61" s="2" t="str">
        <f>IFERROR(FIND(".",#REF!,1),"")</f>
        <v/>
      </c>
      <c r="G61" s="2" t="str">
        <f t="shared" si="0"/>
        <v/>
      </c>
    </row>
    <row r="62" spans="1:7" ht="20.100000000000001" customHeight="1">
      <c r="A62" s="16" t="s">
        <v>69</v>
      </c>
      <c r="B62" s="13">
        <v>1420</v>
      </c>
      <c r="C62" s="16"/>
      <c r="D62" s="13"/>
      <c r="F62" s="2" t="str">
        <f>IFERROR(FIND(".",#REF!,1),"")</f>
        <v/>
      </c>
      <c r="G62" s="2" t="str">
        <f t="shared" si="0"/>
        <v/>
      </c>
    </row>
    <row r="63" spans="1:7" ht="20.100000000000001" customHeight="1">
      <c r="A63" s="16" t="s">
        <v>70</v>
      </c>
      <c r="B63" s="13"/>
      <c r="C63" s="16"/>
      <c r="D63" s="13"/>
      <c r="F63" s="2" t="str">
        <f>IFERROR(FIND(".",#REF!,1),"")</f>
        <v/>
      </c>
      <c r="G63" s="2" t="str">
        <f t="shared" si="0"/>
        <v/>
      </c>
    </row>
    <row r="64" spans="1:7" ht="20.100000000000001" customHeight="1">
      <c r="A64" s="16" t="s">
        <v>71</v>
      </c>
      <c r="B64" s="13">
        <v>31</v>
      </c>
      <c r="C64" s="16"/>
      <c r="D64" s="13"/>
      <c r="F64" s="2" t="str">
        <f>IFERROR(FIND(".",#REF!,1),"")</f>
        <v/>
      </c>
      <c r="G64" s="2" t="str">
        <f t="shared" si="0"/>
        <v/>
      </c>
    </row>
    <row r="65" spans="1:7" ht="19.5" customHeight="1">
      <c r="A65" s="16" t="s">
        <v>72</v>
      </c>
      <c r="B65" s="13">
        <v>959</v>
      </c>
      <c r="C65" s="16"/>
      <c r="D65" s="20"/>
      <c r="F65" s="2" t="str">
        <f>IFERROR(FIND(".",#REF!,1),"")</f>
        <v/>
      </c>
      <c r="G65" s="2" t="str">
        <f t="shared" si="0"/>
        <v/>
      </c>
    </row>
    <row r="66" spans="1:7" s="21" customFormat="1" ht="20.100000000000001" customHeight="1">
      <c r="A66" s="16" t="s">
        <v>73</v>
      </c>
      <c r="B66" s="20">
        <v>69</v>
      </c>
      <c r="C66" s="16"/>
      <c r="D66" s="20"/>
      <c r="F66" s="21" t="str">
        <f>IFERROR(FIND(".",#REF!,1),"")</f>
        <v/>
      </c>
      <c r="G66" s="21" t="str">
        <f t="shared" si="0"/>
        <v/>
      </c>
    </row>
    <row r="67" spans="1:7" ht="20.100000000000001" customHeight="1">
      <c r="A67" s="16" t="s">
        <v>74</v>
      </c>
      <c r="B67" s="13"/>
      <c r="C67" s="16"/>
      <c r="D67" s="13"/>
      <c r="F67" s="2" t="str">
        <f>IFERROR(FIND(".",#REF!,1),"")</f>
        <v/>
      </c>
      <c r="G67" s="2" t="str">
        <f t="shared" si="0"/>
        <v/>
      </c>
    </row>
    <row r="68" spans="1:7" ht="20.100000000000001" customHeight="1">
      <c r="A68" s="16" t="s">
        <v>75</v>
      </c>
      <c r="B68" s="13"/>
      <c r="C68" s="16"/>
      <c r="D68" s="13"/>
      <c r="F68" s="2" t="str">
        <f>IFERROR(FIND(".",#REF!,1),"")</f>
        <v/>
      </c>
      <c r="G68" s="2" t="str">
        <f t="shared" si="0"/>
        <v/>
      </c>
    </row>
    <row r="69" spans="1:7" ht="20.100000000000001" customHeight="1">
      <c r="A69" s="16" t="s">
        <v>76</v>
      </c>
      <c r="B69" s="13">
        <v>691</v>
      </c>
      <c r="C69" s="16"/>
      <c r="D69" s="13"/>
      <c r="F69" s="2" t="str">
        <f>IFERROR(FIND(".",#REF!,1),"")</f>
        <v/>
      </c>
      <c r="G69" s="2" t="str">
        <f t="shared" si="0"/>
        <v/>
      </c>
    </row>
    <row r="70" spans="1:7" ht="20.100000000000001" customHeight="1">
      <c r="A70" s="16" t="s">
        <v>77</v>
      </c>
      <c r="B70" s="13">
        <v>454</v>
      </c>
      <c r="C70" s="16"/>
      <c r="D70" s="13"/>
      <c r="F70" s="2" t="str">
        <f>IFERROR(FIND(".",#REF!,1),"")</f>
        <v/>
      </c>
      <c r="G70" s="2" t="str">
        <f t="shared" ref="G70:G102" si="1">IFERROR(FIND(".",$B70,1),"")</f>
        <v/>
      </c>
    </row>
    <row r="71" spans="1:7" ht="20.100000000000001" customHeight="1">
      <c r="A71" s="16" t="s">
        <v>78</v>
      </c>
      <c r="B71" s="13"/>
      <c r="C71" s="16"/>
      <c r="D71" s="13"/>
      <c r="F71" s="2" t="str">
        <f>IFERROR(FIND(".",#REF!,1),"")</f>
        <v/>
      </c>
      <c r="G71" s="2" t="str">
        <f t="shared" si="1"/>
        <v/>
      </c>
    </row>
    <row r="72" spans="1:7" ht="20.100000000000001" customHeight="1">
      <c r="A72" s="16" t="s">
        <v>79</v>
      </c>
      <c r="B72" s="13">
        <v>77</v>
      </c>
      <c r="C72" s="16"/>
      <c r="D72" s="13"/>
      <c r="F72" s="2" t="str">
        <f>IFERROR(FIND(".",#REF!,1),"")</f>
        <v/>
      </c>
      <c r="G72" s="2" t="str">
        <f t="shared" si="1"/>
        <v/>
      </c>
    </row>
    <row r="73" spans="1:7" ht="20.100000000000001" customHeight="1">
      <c r="A73" s="16" t="s">
        <v>80</v>
      </c>
      <c r="B73" s="13"/>
      <c r="C73" s="16"/>
      <c r="D73" s="13"/>
      <c r="F73" s="2" t="str">
        <f>IFERROR(FIND(".",#REF!,1),"")</f>
        <v/>
      </c>
      <c r="G73" s="2" t="str">
        <f t="shared" si="1"/>
        <v/>
      </c>
    </row>
    <row r="74" spans="1:7" ht="20.100000000000001" customHeight="1">
      <c r="A74" s="16" t="s">
        <v>81</v>
      </c>
      <c r="B74" s="13"/>
      <c r="C74" s="16"/>
      <c r="D74" s="13"/>
      <c r="F74" s="2" t="str">
        <f>IFERROR(FIND(".",#REF!,1),"")</f>
        <v/>
      </c>
      <c r="G74" s="2" t="str">
        <f t="shared" si="1"/>
        <v/>
      </c>
    </row>
    <row r="75" spans="1:7" ht="20.100000000000001" customHeight="1">
      <c r="A75" s="16" t="s">
        <v>82</v>
      </c>
      <c r="B75" s="13"/>
      <c r="C75" s="16"/>
      <c r="D75" s="13"/>
      <c r="F75" s="2" t="str">
        <f>IFERROR(FIND(".",#REF!,1),"")</f>
        <v/>
      </c>
      <c r="G75" s="2" t="str">
        <f t="shared" si="1"/>
        <v/>
      </c>
    </row>
    <row r="76" spans="1:7" ht="20.100000000000001" customHeight="1">
      <c r="A76" s="16" t="s">
        <v>83</v>
      </c>
      <c r="B76" s="13"/>
      <c r="C76" s="16"/>
      <c r="D76" s="13"/>
      <c r="F76" s="2" t="str">
        <f>IFERROR(FIND(".",#REF!,1),"")</f>
        <v/>
      </c>
      <c r="G76" s="2" t="str">
        <f t="shared" si="1"/>
        <v/>
      </c>
    </row>
    <row r="77" spans="1:7" ht="20.100000000000001" customHeight="1">
      <c r="A77" s="17" t="s">
        <v>84</v>
      </c>
      <c r="B77" s="13"/>
      <c r="C77" s="22"/>
      <c r="D77" s="13"/>
      <c r="F77" s="2" t="str">
        <f>IFERROR(FIND(".",#REF!,1),"")</f>
        <v/>
      </c>
      <c r="G77" s="2" t="str">
        <f t="shared" si="1"/>
        <v/>
      </c>
    </row>
    <row r="78" spans="1:7" ht="20.100000000000001" customHeight="1">
      <c r="A78" s="17"/>
      <c r="B78" s="23"/>
      <c r="C78" s="22"/>
      <c r="D78" s="13"/>
      <c r="F78" s="2" t="str">
        <f>IFERROR(FIND(".",#REF!,1),"")</f>
        <v/>
      </c>
      <c r="G78" s="2" t="str">
        <f t="shared" si="1"/>
        <v/>
      </c>
    </row>
    <row r="79" spans="1:7" ht="20.100000000000001" customHeight="1">
      <c r="A79" s="17"/>
      <c r="B79" s="13"/>
      <c r="C79" s="22"/>
      <c r="D79" s="13"/>
      <c r="F79" s="2" t="str">
        <f>IFERROR(FIND(".",#REF!,1),"")</f>
        <v/>
      </c>
      <c r="G79" s="2" t="str">
        <f t="shared" si="1"/>
        <v/>
      </c>
    </row>
    <row r="80" spans="1:7" ht="20.100000000000001" customHeight="1">
      <c r="A80" s="14" t="s">
        <v>85</v>
      </c>
      <c r="B80" s="14">
        <v>732</v>
      </c>
      <c r="C80" s="16" t="s">
        <v>19</v>
      </c>
      <c r="D80" s="25"/>
      <c r="F80" s="2" t="str">
        <f>IFERROR(FIND(".",#REF!,1),"")</f>
        <v/>
      </c>
      <c r="G80" s="2" t="str">
        <f t="shared" si="1"/>
        <v/>
      </c>
    </row>
    <row r="81" spans="1:7" ht="20.100000000000001" customHeight="1">
      <c r="A81" s="14" t="s">
        <v>86</v>
      </c>
      <c r="B81" s="10">
        <f>SUM(B82:B88)</f>
        <v>0</v>
      </c>
      <c r="C81" s="26" t="s">
        <v>87</v>
      </c>
      <c r="D81" s="25"/>
      <c r="F81" s="2" t="str">
        <f>IFERROR(FIND(".",#REF!,1),"")</f>
        <v/>
      </c>
      <c r="G81" s="2" t="str">
        <f t="shared" si="1"/>
        <v/>
      </c>
    </row>
    <row r="82" spans="1:7" ht="20.100000000000001" customHeight="1">
      <c r="A82" s="14" t="s">
        <v>88</v>
      </c>
      <c r="B82" s="25"/>
      <c r="C82" s="12" t="s">
        <v>89</v>
      </c>
      <c r="D82" s="25"/>
      <c r="F82" s="2" t="str">
        <f>IFERROR(FIND(".",#REF!,1),"")</f>
        <v/>
      </c>
      <c r="G82" s="2" t="str">
        <f t="shared" si="1"/>
        <v/>
      </c>
    </row>
    <row r="83" spans="1:7" ht="20.100000000000001" customHeight="1">
      <c r="A83" s="14" t="s">
        <v>90</v>
      </c>
      <c r="B83" s="25"/>
      <c r="C83" s="19" t="s">
        <v>91</v>
      </c>
      <c r="D83" s="25">
        <f>SUM(D84:D87)</f>
        <v>0</v>
      </c>
      <c r="F83" s="2" t="str">
        <f>IFERROR(FIND(".",#REF!,1),"")</f>
        <v/>
      </c>
      <c r="G83" s="2" t="str">
        <f t="shared" si="1"/>
        <v/>
      </c>
    </row>
    <row r="84" spans="1:7" ht="20.100000000000001" customHeight="1">
      <c r="A84" s="14"/>
      <c r="B84" s="25"/>
      <c r="C84" s="27" t="s">
        <v>92</v>
      </c>
      <c r="D84" s="25"/>
      <c r="F84" s="2" t="str">
        <f>IFERROR(FIND(".",#REF!,1),"")</f>
        <v/>
      </c>
      <c r="G84" s="2" t="str">
        <f t="shared" si="1"/>
        <v/>
      </c>
    </row>
    <row r="85" spans="1:7" ht="20.100000000000001" customHeight="1">
      <c r="A85" s="14"/>
      <c r="B85" s="25"/>
      <c r="C85" s="27" t="s">
        <v>93</v>
      </c>
      <c r="D85" s="25"/>
      <c r="F85" s="2" t="str">
        <f>IFERROR(FIND(".",#REF!,1),"")</f>
        <v/>
      </c>
      <c r="G85" s="2" t="str">
        <f t="shared" si="1"/>
        <v/>
      </c>
    </row>
    <row r="86" spans="1:7" ht="20.100000000000001" customHeight="1">
      <c r="A86" s="14"/>
      <c r="B86" s="25"/>
      <c r="C86" s="27" t="s">
        <v>94</v>
      </c>
      <c r="D86" s="25"/>
      <c r="F86" s="2" t="str">
        <f>IFERROR(FIND(".",#REF!,1),"")</f>
        <v/>
      </c>
      <c r="G86" s="2" t="str">
        <f t="shared" si="1"/>
        <v/>
      </c>
    </row>
    <row r="87" spans="1:7" ht="20.100000000000001" customHeight="1">
      <c r="A87" s="14"/>
      <c r="B87" s="25"/>
      <c r="C87" s="27" t="s">
        <v>95</v>
      </c>
      <c r="D87" s="25"/>
      <c r="F87" s="2" t="str">
        <f>IFERROR(FIND(".",#REF!,1),"")</f>
        <v/>
      </c>
      <c r="G87" s="2" t="str">
        <f t="shared" si="1"/>
        <v/>
      </c>
    </row>
    <row r="88" spans="1:7" ht="20.100000000000001" customHeight="1">
      <c r="A88" s="14" t="s">
        <v>96</v>
      </c>
      <c r="B88" s="25"/>
      <c r="C88" s="19" t="s">
        <v>97</v>
      </c>
      <c r="D88" s="25"/>
      <c r="F88" s="2" t="str">
        <f>IFERROR(FIND(".",#REF!,1),"")</f>
        <v/>
      </c>
      <c r="G88" s="2" t="str">
        <f t="shared" si="1"/>
        <v/>
      </c>
    </row>
    <row r="89" spans="1:7" ht="20.100000000000001" customHeight="1">
      <c r="A89" s="19" t="s">
        <v>98</v>
      </c>
      <c r="B89" s="25"/>
      <c r="C89" s="14" t="s">
        <v>99</v>
      </c>
      <c r="D89" s="25"/>
      <c r="F89" s="2" t="str">
        <f>IFERROR(FIND(".",#REF!,1),"")</f>
        <v/>
      </c>
      <c r="G89" s="2" t="str">
        <f t="shared" si="1"/>
        <v/>
      </c>
    </row>
    <row r="90" spans="1:7" ht="20.100000000000001" customHeight="1">
      <c r="A90" s="14" t="s">
        <v>100</v>
      </c>
      <c r="B90" s="28">
        <v>3300</v>
      </c>
      <c r="C90" s="29" t="s">
        <v>101</v>
      </c>
      <c r="D90" s="30">
        <f>2316-2316</f>
        <v>0</v>
      </c>
      <c r="F90" s="2" t="str">
        <f>IFERROR(FIND(".",#REF!,1),"")</f>
        <v/>
      </c>
      <c r="G90" s="2" t="str">
        <f t="shared" si="1"/>
        <v/>
      </c>
    </row>
    <row r="91" spans="1:7" ht="20.100000000000001" customHeight="1">
      <c r="A91" s="14" t="s">
        <v>102</v>
      </c>
      <c r="B91" s="25"/>
      <c r="C91" s="29" t="s">
        <v>103</v>
      </c>
      <c r="D91" s="25"/>
      <c r="F91" s="2" t="str">
        <f>IFERROR(FIND(".",#REF!,1),"")</f>
        <v/>
      </c>
      <c r="G91" s="2" t="str">
        <f t="shared" si="1"/>
        <v/>
      </c>
    </row>
    <row r="92" spans="1:7" ht="19.149999999999999" customHeight="1">
      <c r="A92" s="31" t="s">
        <v>104</v>
      </c>
      <c r="B92" s="25"/>
      <c r="C92" s="14"/>
      <c r="D92" s="25"/>
      <c r="F92" s="2" t="str">
        <f>IFERROR(FIND(".",#REF!,1),"")</f>
        <v/>
      </c>
      <c r="G92" s="2" t="str">
        <f t="shared" si="1"/>
        <v/>
      </c>
    </row>
    <row r="93" spans="1:7" ht="22.15" customHeight="1">
      <c r="A93" s="14"/>
      <c r="B93" s="25"/>
      <c r="C93" s="14"/>
      <c r="D93" s="25"/>
      <c r="F93" s="2" t="str">
        <f>IFERROR(FIND(".",#REF!,1),"")</f>
        <v/>
      </c>
      <c r="G93" s="2" t="str">
        <f t="shared" si="1"/>
        <v/>
      </c>
    </row>
    <row r="94" spans="1:7" ht="13.5">
      <c r="A94" s="14"/>
      <c r="B94" s="25"/>
      <c r="C94" s="14"/>
      <c r="D94" s="25"/>
      <c r="F94" s="2" t="str">
        <f>IFERROR(FIND(".",#REF!,1),"")</f>
        <v/>
      </c>
      <c r="G94" s="2" t="str">
        <f t="shared" si="1"/>
        <v/>
      </c>
    </row>
    <row r="95" spans="1:7" ht="13.5">
      <c r="A95" s="14"/>
      <c r="B95" s="25"/>
      <c r="C95" s="14" t="s">
        <v>19</v>
      </c>
      <c r="D95" s="25"/>
      <c r="F95" s="2" t="str">
        <f>IFERROR(FIND(".",#REF!,1),"")</f>
        <v/>
      </c>
      <c r="G95" s="2" t="str">
        <f t="shared" si="1"/>
        <v/>
      </c>
    </row>
    <row r="96" spans="1:7" ht="13.5">
      <c r="A96" s="14"/>
      <c r="B96" s="25"/>
      <c r="C96" s="14" t="s">
        <v>19</v>
      </c>
      <c r="D96" s="25"/>
      <c r="F96" s="2" t="str">
        <f>IFERROR(FIND(".",#REF!,1),"")</f>
        <v/>
      </c>
      <c r="G96" s="2" t="str">
        <f t="shared" si="1"/>
        <v/>
      </c>
    </row>
    <row r="97" spans="1:8" ht="13.5">
      <c r="A97" s="14"/>
      <c r="B97" s="25"/>
      <c r="C97" s="14" t="s">
        <v>19</v>
      </c>
      <c r="D97" s="25"/>
      <c r="F97" s="2" t="str">
        <f>IFERROR(FIND(".",#REF!,1),"")</f>
        <v/>
      </c>
      <c r="G97" s="2" t="str">
        <f t="shared" si="1"/>
        <v/>
      </c>
    </row>
    <row r="98" spans="1:8" ht="13.5">
      <c r="A98" s="14"/>
      <c r="B98" s="25"/>
      <c r="C98" s="14" t="s">
        <v>19</v>
      </c>
      <c r="D98" s="25"/>
      <c r="F98" s="2" t="str">
        <f>IFERROR(FIND(".",#REF!,1),"")</f>
        <v/>
      </c>
      <c r="G98" s="2" t="str">
        <f t="shared" si="1"/>
        <v/>
      </c>
    </row>
    <row r="99" spans="1:8" ht="13.5">
      <c r="A99" s="14"/>
      <c r="B99" s="25"/>
      <c r="C99" s="14"/>
      <c r="D99" s="25"/>
      <c r="F99" s="2" t="str">
        <f>IFERROR(FIND(".",#REF!,1),"")</f>
        <v/>
      </c>
      <c r="G99" s="2" t="str">
        <f t="shared" si="1"/>
        <v/>
      </c>
    </row>
    <row r="100" spans="1:8" ht="13.5">
      <c r="A100" s="14"/>
      <c r="B100" s="25"/>
      <c r="C100" s="14"/>
      <c r="D100" s="25"/>
      <c r="F100" s="2" t="str">
        <f>IFERROR(FIND(".",#REF!,1),"")</f>
        <v/>
      </c>
      <c r="G100" s="2" t="str">
        <f t="shared" si="1"/>
        <v/>
      </c>
    </row>
    <row r="101" spans="1:8" ht="13.5">
      <c r="A101" s="14"/>
      <c r="B101" s="25"/>
      <c r="C101" s="14"/>
      <c r="D101" s="25"/>
      <c r="F101" s="2" t="str">
        <f>IFERROR(FIND(".",#REF!,1),"")</f>
        <v/>
      </c>
      <c r="G101" s="2" t="str">
        <f t="shared" si="1"/>
        <v/>
      </c>
    </row>
    <row r="102" spans="1:8" ht="13.5">
      <c r="A102" s="24" t="s">
        <v>105</v>
      </c>
      <c r="B102" s="10">
        <f>SUM(B6:B7)</f>
        <v>91705</v>
      </c>
      <c r="C102" s="24" t="s">
        <v>106</v>
      </c>
      <c r="D102" s="10">
        <f>SUM(D6:D7)</f>
        <v>91705</v>
      </c>
      <c r="F102" s="2" t="str">
        <f>IFERROR(FIND(".",#REF!,1),"")</f>
        <v/>
      </c>
      <c r="G102" s="2" t="str">
        <f t="shared" si="1"/>
        <v/>
      </c>
    </row>
    <row r="103" spans="1:8">
      <c r="C103" s="32"/>
    </row>
    <row r="104" spans="1:8">
      <c r="C104" s="32"/>
    </row>
    <row r="105" spans="1:8">
      <c r="B105" s="33" t="str">
        <f>IF(B82=[1]表八!G66,"","预算数从政府性基金调入和预算数政府性基金调出不等")</f>
        <v/>
      </c>
      <c r="C105" s="32"/>
      <c r="D105" s="10" t="str">
        <f>IF(B102=D102,"","预算数收支不等")</f>
        <v/>
      </c>
      <c r="H105" s="34"/>
    </row>
    <row r="106" spans="1:8">
      <c r="B106" s="33" t="str">
        <f>IF(B82=[1]表九!D234,"","预算数从政府性基金调入和预算数政府性基金调出不等")</f>
        <v/>
      </c>
      <c r="C106" s="32"/>
    </row>
    <row r="107" spans="1:8">
      <c r="C107" s="32"/>
      <c r="F107" s="34"/>
    </row>
    <row r="108" spans="1:8">
      <c r="C108" s="32"/>
    </row>
    <row r="109" spans="1:8">
      <c r="C109" s="32"/>
    </row>
    <row r="110" spans="1:8">
      <c r="C110" s="32"/>
    </row>
    <row r="111" spans="1:8">
      <c r="C111" s="32"/>
    </row>
    <row r="112" spans="1:8">
      <c r="C112" s="32"/>
    </row>
    <row r="113" spans="3:3">
      <c r="C113" s="32"/>
    </row>
    <row r="114" spans="3:3">
      <c r="C114" s="32"/>
    </row>
    <row r="115" spans="3:3">
      <c r="C115" s="32"/>
    </row>
    <row r="116" spans="3:3">
      <c r="C116" s="32"/>
    </row>
    <row r="117" spans="3:3">
      <c r="C117" s="32"/>
    </row>
    <row r="118" spans="3:3">
      <c r="C118" s="32"/>
    </row>
    <row r="119" spans="3:3">
      <c r="C119" s="32"/>
    </row>
    <row r="120" spans="3:3">
      <c r="C120" s="32"/>
    </row>
    <row r="121" spans="3:3">
      <c r="C121" s="32"/>
    </row>
  </sheetData>
  <mergeCells count="3">
    <mergeCell ref="A2:D2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2019-07-04T08:13:46Z</dcterms:modified>
</cp:coreProperties>
</file>