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3715" windowHeight="91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76" i="1" l="1"/>
  <c r="B176" i="1"/>
  <c r="B175" i="1" s="1"/>
  <c r="D175" i="1"/>
  <c r="D146" i="1"/>
  <c r="D137" i="1"/>
  <c r="D129" i="1"/>
  <c r="D128" i="1" s="1"/>
  <c r="D125" i="1"/>
  <c r="D118" i="1"/>
  <c r="D117" i="1" s="1"/>
  <c r="D108" i="1"/>
  <c r="D101" i="1"/>
  <c r="D92" i="1"/>
  <c r="D87" i="1"/>
  <c r="D82" i="1"/>
  <c r="D77" i="1"/>
  <c r="D71" i="1"/>
  <c r="D66" i="1"/>
  <c r="D61" i="1"/>
  <c r="D54" i="1" s="1"/>
  <c r="D55" i="1"/>
  <c r="D47" i="1"/>
  <c r="D42" i="1"/>
  <c r="D28" i="1" s="1"/>
  <c r="D29" i="1"/>
  <c r="B24" i="1"/>
  <c r="D23" i="1"/>
  <c r="D21" i="1" s="1"/>
  <c r="B19" i="1"/>
  <c r="D17" i="1"/>
  <c r="D13" i="1"/>
  <c r="B12" i="1"/>
  <c r="D7" i="1"/>
  <c r="D6" i="1" s="1"/>
  <c r="B174" i="1" l="1"/>
  <c r="B187" i="1" s="1"/>
  <c r="D76" i="1"/>
  <c r="D12" i="1"/>
  <c r="D135" i="1"/>
  <c r="D174" i="1" l="1"/>
  <c r="D187" i="1" l="1"/>
</calcChain>
</file>

<file path=xl/sharedStrings.xml><?xml version="1.0" encoding="utf-8"?>
<sst xmlns="http://schemas.openxmlformats.org/spreadsheetml/2006/main" count="209" uniqueCount="199">
  <si>
    <t>单位：万元</t>
  </si>
  <si>
    <r>
      <t>收</t>
    </r>
    <r>
      <rPr>
        <b/>
        <sz val="14"/>
        <rFont val="宋体"/>
        <family val="3"/>
        <charset val="134"/>
      </rPr>
      <t>入</t>
    </r>
  </si>
  <si>
    <r>
      <t>支</t>
    </r>
    <r>
      <rPr>
        <b/>
        <sz val="14"/>
        <rFont val="宋体"/>
        <family val="3"/>
        <charset val="134"/>
      </rPr>
      <t>出</t>
    </r>
  </si>
  <si>
    <r>
      <t>项</t>
    </r>
    <r>
      <rPr>
        <b/>
        <sz val="12"/>
        <rFont val="宋体"/>
        <family val="3"/>
        <charset val="134"/>
      </rPr>
      <t>目</t>
    </r>
  </si>
  <si>
    <t>预算数</t>
  </si>
  <si>
    <t>一、农网还贷资金收入</t>
  </si>
  <si>
    <t>一、文化体育与传媒支出</t>
  </si>
  <si>
    <t>二、海南省高等级公路车辆通行附加费收入</t>
  </si>
  <si>
    <t xml:space="preserve">    国家电影事业发展专项资金及对应专项债务收入安排的支出</t>
  </si>
  <si>
    <t>三、港口建设费收入</t>
  </si>
  <si>
    <t xml:space="preserve">      资助国产影片放映</t>
  </si>
  <si>
    <t>四、国家电影事业发展专项资金收入</t>
    <phoneticPr fontId="4" type="noConversion"/>
  </si>
  <si>
    <t xml:space="preserve">      资助城市影院</t>
  </si>
  <si>
    <t>五、国有土地收益基金收入</t>
    <phoneticPr fontId="4" type="noConversion"/>
  </si>
  <si>
    <t xml:space="preserve">      资助少数民族电影译制</t>
  </si>
  <si>
    <t>六、农业土地开发资金收入</t>
    <phoneticPr fontId="4" type="noConversion"/>
  </si>
  <si>
    <t xml:space="preserve">      其他国家电影事业发展专项资金支出</t>
  </si>
  <si>
    <t>七、国有土地使用权出让收入</t>
    <phoneticPr fontId="4" type="noConversion"/>
  </si>
  <si>
    <t>二、社会保障和就业支出</t>
  </si>
  <si>
    <t xml:space="preserve">  土地出让价款收入</t>
  </si>
  <si>
    <t xml:space="preserve">    大中型水库移民后期扶持基金支出</t>
  </si>
  <si>
    <t xml:space="preserve">  补缴的土地价款</t>
  </si>
  <si>
    <t xml:space="preserve">      移民补助</t>
  </si>
  <si>
    <t xml:space="preserve">  划拨土地收入</t>
  </si>
  <si>
    <t xml:space="preserve">      基础设施建设和经济发展</t>
  </si>
  <si>
    <r>
      <t xml:space="preserve"> </t>
    </r>
    <r>
      <rPr>
        <sz val="11"/>
        <rFont val="宋体"/>
        <family val="3"/>
        <charset val="134"/>
      </rPr>
      <t xml:space="preserve"> </t>
    </r>
    <r>
      <rPr>
        <sz val="11"/>
        <rFont val="宋体"/>
        <family val="3"/>
        <charset val="134"/>
      </rPr>
      <t>缴纳新增建设用地土地有偿使用费</t>
    </r>
  </si>
  <si>
    <t xml:space="preserve">      其他大中型水库移民后期扶持基金支出</t>
  </si>
  <si>
    <t xml:space="preserve">  其他土地出让收入</t>
  </si>
  <si>
    <t xml:space="preserve">    小型水库移民扶助基金及对应专项债务收入安排的支出</t>
  </si>
  <si>
    <t>八、大中型水库库区基金收入</t>
    <phoneticPr fontId="4" type="noConversion"/>
  </si>
  <si>
    <t>九、彩票公益金收入</t>
    <phoneticPr fontId="4" type="noConversion"/>
  </si>
  <si>
    <t xml:space="preserve">  福利彩票公益金收入</t>
  </si>
  <si>
    <t xml:space="preserve">      其他小型水库移民扶助基金支出</t>
  </si>
  <si>
    <t xml:space="preserve">  体育彩票公益金收入</t>
  </si>
  <si>
    <t>三、节能环保支出</t>
  </si>
  <si>
    <t>十、城市基础设施配套费收入</t>
    <phoneticPr fontId="4" type="noConversion"/>
  </si>
  <si>
    <t xml:space="preserve">    可再生能源电价附加收入安排的支出</t>
  </si>
  <si>
    <t>十一、小型水库移民扶助基金收入</t>
    <phoneticPr fontId="4" type="noConversion"/>
  </si>
  <si>
    <t xml:space="preserve">    废弃电器电子产品处理基金支出</t>
  </si>
  <si>
    <t>十二、国家重大水利工程建设基金收入</t>
    <phoneticPr fontId="4" type="noConversion"/>
  </si>
  <si>
    <r>
      <t xml:space="preserve">   </t>
    </r>
    <r>
      <rPr>
        <sz val="11"/>
        <rFont val="宋体"/>
        <family val="3"/>
        <charset val="134"/>
      </rPr>
      <t xml:space="preserve">  </t>
    </r>
    <r>
      <rPr>
        <sz val="11"/>
        <rFont val="宋体"/>
        <family val="3"/>
        <charset val="134"/>
      </rPr>
      <t xml:space="preserve"> 回收处理费用补贴</t>
    </r>
  </si>
  <si>
    <t xml:space="preserve">  南水北调工程建设资金</t>
  </si>
  <si>
    <r>
      <t xml:space="preserve"> </t>
    </r>
    <r>
      <rPr>
        <sz val="11"/>
        <rFont val="宋体"/>
        <family val="3"/>
        <charset val="134"/>
      </rPr>
      <t xml:space="preserve"> </t>
    </r>
    <r>
      <rPr>
        <sz val="11"/>
        <rFont val="宋体"/>
        <family val="3"/>
        <charset val="134"/>
      </rPr>
      <t xml:space="preserve">    信息系统建设</t>
    </r>
  </si>
  <si>
    <t xml:space="preserve">  三峡工程后续工作资金</t>
  </si>
  <si>
    <r>
      <t xml:space="preserve">    </t>
    </r>
    <r>
      <rPr>
        <sz val="11"/>
        <rFont val="宋体"/>
        <family val="3"/>
        <charset val="134"/>
      </rPr>
      <t xml:space="preserve">  </t>
    </r>
    <r>
      <rPr>
        <sz val="11"/>
        <rFont val="宋体"/>
        <family val="3"/>
        <charset val="134"/>
      </rPr>
      <t>基金征管经费</t>
    </r>
  </si>
  <si>
    <t xml:space="preserve">  省级重大水利工程建设资金</t>
  </si>
  <si>
    <r>
      <t xml:space="preserve">    </t>
    </r>
    <r>
      <rPr>
        <sz val="11"/>
        <rFont val="宋体"/>
        <family val="3"/>
        <charset val="134"/>
      </rPr>
      <t xml:space="preserve">  </t>
    </r>
    <r>
      <rPr>
        <sz val="11"/>
        <rFont val="宋体"/>
        <family val="3"/>
        <charset val="134"/>
      </rPr>
      <t>其他废弃电器电子产品处理基金支出</t>
    </r>
  </si>
  <si>
    <t>十三、车辆通行费</t>
    <phoneticPr fontId="4" type="noConversion"/>
  </si>
  <si>
    <t>四、城乡社区支出</t>
  </si>
  <si>
    <t>十四、污水处理费收入</t>
    <phoneticPr fontId="4" type="noConversion"/>
  </si>
  <si>
    <t xml:space="preserve">    国有土地使用权出让收入及对应专项债务收入安排的支出</t>
  </si>
  <si>
    <t>十五、彩票发行机构和彩票销售机构的业务费用</t>
    <phoneticPr fontId="4" type="noConversion"/>
  </si>
  <si>
    <t xml:space="preserve">      征地和拆迁补偿支出</t>
  </si>
  <si>
    <t>十六、其他政府性基金收入</t>
    <phoneticPr fontId="4" type="noConversion"/>
  </si>
  <si>
    <t xml:space="preserve">      土地开发支出</t>
  </si>
  <si>
    <t>十七、专项债券对应项目专项收入</t>
    <phoneticPr fontId="4" type="noConversion"/>
  </si>
  <si>
    <t xml:space="preserve">      城市建设支出</t>
  </si>
  <si>
    <t xml:space="preserve">      农村基础设施建设支出</t>
  </si>
  <si>
    <t xml:space="preserve">      补助被征地农民支出</t>
  </si>
  <si>
    <t xml:space="preserve">      土地出让业务支出</t>
  </si>
  <si>
    <t xml:space="preserve">      廉租住房支出</t>
  </si>
  <si>
    <t xml:space="preserve">      支付破产或改制企业职工安置费</t>
  </si>
  <si>
    <t xml:space="preserve">      棚户区改造支出</t>
  </si>
  <si>
    <r>
      <t xml:space="preserve">    </t>
    </r>
    <r>
      <rPr>
        <sz val="11"/>
        <color indexed="8"/>
        <rFont val="宋体"/>
        <family val="3"/>
        <charset val="134"/>
      </rPr>
      <t xml:space="preserve">  </t>
    </r>
    <r>
      <rPr>
        <sz val="11"/>
        <color indexed="8"/>
        <rFont val="宋体"/>
        <family val="3"/>
        <charset val="134"/>
      </rPr>
      <t>公共租赁住房支出</t>
    </r>
  </si>
  <si>
    <t xml:space="preserve">      保障性住房租金补贴</t>
  </si>
  <si>
    <t xml:space="preserve">      其他国有土地使用权出让收入安排的支出</t>
    <phoneticPr fontId="4" type="noConversion"/>
  </si>
  <si>
    <t xml:space="preserve">    国有土地收益基金及对应专项债务收入安排的支出</t>
  </si>
  <si>
    <t xml:space="preserve">      其他国有土地收益基金支出</t>
  </si>
  <si>
    <t xml:space="preserve">    农业土地开发资金及对应专项债务收入安排的支出</t>
  </si>
  <si>
    <t xml:space="preserve">    城市基础设施配套费及对应专项债务收入安排的支出</t>
  </si>
  <si>
    <t xml:space="preserve">      城市公共设施</t>
  </si>
  <si>
    <t xml:space="preserve">      城市环境卫生</t>
  </si>
  <si>
    <t xml:space="preserve">      公有房屋</t>
  </si>
  <si>
    <t xml:space="preserve">      城市防洪</t>
  </si>
  <si>
    <t xml:space="preserve">      其他城市基础设施配套费安排的支出</t>
  </si>
  <si>
    <t xml:space="preserve">    污水处理费收入及对应专项债务收入安排的支出</t>
  </si>
  <si>
    <t>五、农林水支出</t>
  </si>
  <si>
    <t xml:space="preserve">    新菜地开发建设基金及对应专项债务收入安排的支出</t>
  </si>
  <si>
    <t xml:space="preserve">      开发新菜地工程</t>
  </si>
  <si>
    <t xml:space="preserve">      改造老菜地工程</t>
  </si>
  <si>
    <t xml:space="preserve">      设备购置</t>
  </si>
  <si>
    <t xml:space="preserve">      技术培训与推广</t>
  </si>
  <si>
    <t xml:space="preserve">      其他新菜地开发建设基金支出</t>
  </si>
  <si>
    <t xml:space="preserve">    大中型水库库区基金及对应专项债务收入安排的支出</t>
  </si>
  <si>
    <t xml:space="preserve">      解决移民遗留问题</t>
  </si>
  <si>
    <t xml:space="preserve">      库区防护工程维护</t>
  </si>
  <si>
    <t xml:space="preserve">      其他大中型水库库区基金支出</t>
  </si>
  <si>
    <t xml:space="preserve">    三峡水库库区基金支出</t>
  </si>
  <si>
    <t xml:space="preserve">      库区维护和管理</t>
  </si>
  <si>
    <t xml:space="preserve">      其他三峡水库库区基金支出</t>
  </si>
  <si>
    <t xml:space="preserve">    国家重大水利工程建设基金及对应专项债务收入安排的支出</t>
  </si>
  <si>
    <t xml:space="preserve">      南水北调工程建设</t>
  </si>
  <si>
    <t xml:space="preserve">      三峡工程后续工作</t>
  </si>
  <si>
    <t xml:space="preserve">      地方重大水利工程建设</t>
  </si>
  <si>
    <t xml:space="preserve">      其他重大水利工程建设基金支出</t>
  </si>
  <si>
    <t>六、交通运输支出</t>
  </si>
  <si>
    <t xml:space="preserve">    海南省高等级公路车辆通行附加费及对应专项债务收入安排的支出</t>
  </si>
  <si>
    <t xml:space="preserve">      公路建设</t>
  </si>
  <si>
    <t xml:space="preserve">      公路养护</t>
  </si>
  <si>
    <t xml:space="preserve">      公路还贷</t>
  </si>
  <si>
    <t xml:space="preserve">      其他海南省高等级公路车辆通行附加费安排的支出</t>
  </si>
  <si>
    <t xml:space="preserve">    车辆通行费及对应专项债务收入安排的支出</t>
  </si>
  <si>
    <t xml:space="preserve">      政府还贷公路养护</t>
  </si>
  <si>
    <t xml:space="preserve">      政府还贷公路管理</t>
  </si>
  <si>
    <t xml:space="preserve">      其他车辆通行费安排的支出</t>
  </si>
  <si>
    <t xml:space="preserve">    港口建设费及对应债务收入安排的支出</t>
  </si>
  <si>
    <t xml:space="preserve">      港口设施</t>
  </si>
  <si>
    <t xml:space="preserve">      航道建设和维护</t>
  </si>
  <si>
    <t xml:space="preserve">      航运保障系统建设</t>
  </si>
  <si>
    <t xml:space="preserve">      其他港口建设费安排的支出</t>
  </si>
  <si>
    <t xml:space="preserve">    铁路建设基金支出</t>
  </si>
  <si>
    <t xml:space="preserve">      铁路建设投资</t>
  </si>
  <si>
    <t xml:space="preserve">      购置铁路机车车辆</t>
  </si>
  <si>
    <t xml:space="preserve">      铁路还贷</t>
  </si>
  <si>
    <t xml:space="preserve">      建设项目铺底资金</t>
  </si>
  <si>
    <t xml:space="preserve">      勘测设计</t>
  </si>
  <si>
    <t xml:space="preserve">      注册资本金</t>
  </si>
  <si>
    <t xml:space="preserve">      周转资金</t>
  </si>
  <si>
    <t xml:space="preserve">      其他铁路建设基金支出</t>
  </si>
  <si>
    <t xml:space="preserve">    船舶油污损害赔偿基金支出</t>
  </si>
  <si>
    <t xml:space="preserve">      应急处置费用</t>
  </si>
  <si>
    <t xml:space="preserve">      控制清除污染</t>
  </si>
  <si>
    <t xml:space="preserve">      损失补偿</t>
  </si>
  <si>
    <t xml:space="preserve">      生态恢复</t>
  </si>
  <si>
    <t xml:space="preserve">      监视监测</t>
  </si>
  <si>
    <t xml:space="preserve">      其他船舶油污损害赔偿基金支出</t>
  </si>
  <si>
    <t xml:space="preserve">    民航发展基金支出</t>
  </si>
  <si>
    <t xml:space="preserve">      民航机场建设</t>
  </si>
  <si>
    <t xml:space="preserve">      空管系统建设</t>
  </si>
  <si>
    <t xml:space="preserve">      民航安全</t>
  </si>
  <si>
    <t xml:space="preserve">      航线和机场补贴</t>
  </si>
  <si>
    <t xml:space="preserve">      民航节能减排</t>
  </si>
  <si>
    <t xml:space="preserve">      通用航空发展</t>
  </si>
  <si>
    <t xml:space="preserve">      征管经费</t>
  </si>
  <si>
    <t xml:space="preserve">      其他民航发展基金支出</t>
  </si>
  <si>
    <t>七、资源勘探信息等支出</t>
  </si>
  <si>
    <t xml:space="preserve">    散装水泥专项资金及对应专项债务收入安排的支出</t>
  </si>
  <si>
    <t xml:space="preserve">      建设专用设施</t>
  </si>
  <si>
    <t xml:space="preserve">      专用设备购置和维修</t>
  </si>
  <si>
    <t xml:space="preserve">      贷款贴息</t>
  </si>
  <si>
    <t xml:space="preserve">      技术研发与推广</t>
  </si>
  <si>
    <t xml:space="preserve">      宣传</t>
  </si>
  <si>
    <t xml:space="preserve">      其他散装水泥专项资金支出</t>
  </si>
  <si>
    <t xml:space="preserve">    农网还贷资金支出</t>
  </si>
  <si>
    <t xml:space="preserve">      地方农网还贷资金支出</t>
  </si>
  <si>
    <t xml:space="preserve">      其他农网还贷资金支出</t>
  </si>
  <si>
    <t>八、商业服务业等支出</t>
  </si>
  <si>
    <t xml:space="preserve">    旅游发展基金支出</t>
  </si>
  <si>
    <t xml:space="preserve">      宣传促销</t>
  </si>
  <si>
    <t xml:space="preserve">      行业规划</t>
  </si>
  <si>
    <t xml:space="preserve">      旅游事业补助</t>
  </si>
  <si>
    <t xml:space="preserve">      地方旅游开发项目补助</t>
  </si>
  <si>
    <t xml:space="preserve">      其他旅游发展基金支出</t>
  </si>
  <si>
    <t>九、其他支出</t>
  </si>
  <si>
    <t xml:space="preserve">    其他政府性基金及对应专项债务收入安排的支出</t>
  </si>
  <si>
    <t xml:space="preserve">    彩票发行销售机构业务费安排的支出</t>
  </si>
  <si>
    <t xml:space="preserve">      福利彩票发行机构的业务费支出</t>
  </si>
  <si>
    <t xml:space="preserve">      体育彩票发行机构的业务费支出</t>
  </si>
  <si>
    <t xml:space="preserve">      福利彩票销售机构的业务费支出</t>
  </si>
  <si>
    <t xml:space="preserve">      体育彩票销售机构的业务费支出</t>
  </si>
  <si>
    <t xml:space="preserve">      彩票兑奖周转金支出</t>
  </si>
  <si>
    <t xml:space="preserve">      彩票发行销售风险基金支出</t>
  </si>
  <si>
    <t xml:space="preserve">      彩票市场调控资金支出</t>
  </si>
  <si>
    <t xml:space="preserve">      其他彩票发行销售机构业务费安排的支出</t>
  </si>
  <si>
    <t xml:space="preserve">    彩票公益金及对应专项债务收入安排的支出</t>
  </si>
  <si>
    <t xml:space="preserve">      用于社会福利的彩票公益金支出</t>
  </si>
  <si>
    <t xml:space="preserve">      用于体育事业的彩票公益金支出</t>
  </si>
  <si>
    <t xml:space="preserve">      用于教育事业的彩票公益金支出</t>
  </si>
  <si>
    <t xml:space="preserve">      用于红十字事业的彩票公益金支出</t>
  </si>
  <si>
    <t xml:space="preserve">      用于残疾人事业的彩票公益金支出</t>
  </si>
  <si>
    <t xml:space="preserve">      用于文化事业的彩票公益金支出</t>
  </si>
  <si>
    <t xml:space="preserve">      用于扶贫的彩票公益金支出</t>
  </si>
  <si>
    <t xml:space="preserve">      用于法律援助的彩票公益金支出</t>
  </si>
  <si>
    <t xml:space="preserve">      用于城乡医疗救助的的彩票公益金支出</t>
  </si>
  <si>
    <t xml:space="preserve">      用于其他社会公益事业的彩票公益金支出</t>
  </si>
  <si>
    <t>十、债务付息支出</t>
  </si>
  <si>
    <t>十一、债务发行费用支出</t>
  </si>
  <si>
    <t>收入合计</t>
  </si>
  <si>
    <t>支出合计</t>
  </si>
  <si>
    <t>转移性收入</t>
  </si>
  <si>
    <t>转移性支出</t>
  </si>
  <si>
    <t xml:space="preserve">  政府性基金转移收入</t>
  </si>
  <si>
    <t xml:space="preserve">  政府性基金转移支付</t>
  </si>
  <si>
    <t xml:space="preserve">    政府性基金补助收入</t>
  </si>
  <si>
    <t xml:space="preserve">    政府性基金补助支出</t>
  </si>
  <si>
    <t xml:space="preserve">    政府性基金上解收入</t>
  </si>
  <si>
    <t xml:space="preserve">    政府性基金上解支出</t>
  </si>
  <si>
    <t xml:space="preserve">  上年结余收入</t>
  </si>
  <si>
    <t xml:space="preserve"> 调出资金</t>
  </si>
  <si>
    <t xml:space="preserve">  调入资金</t>
  </si>
  <si>
    <t xml:space="preserve"> 年终结余</t>
  </si>
  <si>
    <t xml:space="preserve">    其中：地方政府性基金调入专项收入</t>
  </si>
  <si>
    <t xml:space="preserve"> 地方政府专项债务还本支出</t>
    <phoneticPr fontId="4" type="noConversion"/>
  </si>
  <si>
    <t xml:space="preserve">  地方政府专项债务收入</t>
  </si>
  <si>
    <t xml:space="preserve"> 地方政府专项债务转贷支出</t>
    <phoneticPr fontId="4" type="noConversion"/>
  </si>
  <si>
    <t xml:space="preserve">  地方政府专项债务转贷收入</t>
    <phoneticPr fontId="4" type="noConversion"/>
  </si>
  <si>
    <t>收入总计</t>
  </si>
  <si>
    <t>支出总计</t>
  </si>
  <si>
    <t>2019年国有资本经营预算转移支付表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</si>
</sst>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1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黑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 applyProtection="1">
      <alignment vertical="center"/>
    </xf>
    <xf numFmtId="176" fontId="8" fillId="0" borderId="4" xfId="0" applyNumberFormat="1" applyFont="1" applyFill="1" applyBorder="1" applyAlignment="1">
      <alignment vertical="center"/>
    </xf>
    <xf numFmtId="176" fontId="6" fillId="2" borderId="3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 applyProtection="1">
      <alignment horizontal="left" vertical="center"/>
    </xf>
    <xf numFmtId="3" fontId="9" fillId="0" borderId="4" xfId="0" applyNumberFormat="1" applyFont="1" applyFill="1" applyBorder="1" applyAlignment="1" applyProtection="1">
      <alignment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176" fontId="6" fillId="0" borderId="4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horizontal="distributed" vertical="center"/>
    </xf>
    <xf numFmtId="0" fontId="6" fillId="0" borderId="4" xfId="0" applyFont="1" applyFill="1" applyBorder="1" applyAlignment="1">
      <alignment vertical="center"/>
    </xf>
    <xf numFmtId="176" fontId="8" fillId="0" borderId="1" xfId="0" applyNumberFormat="1" applyFont="1" applyFill="1" applyBorder="1" applyAlignment="1">
      <alignment vertical="center"/>
    </xf>
    <xf numFmtId="176" fontId="0" fillId="0" borderId="4" xfId="0" applyNumberFormat="1" applyFill="1" applyBorder="1" applyAlignment="1">
      <alignment vertical="center"/>
    </xf>
    <xf numFmtId="1" fontId="8" fillId="0" borderId="4" xfId="0" applyNumberFormat="1" applyFont="1" applyFill="1" applyBorder="1" applyAlignment="1" applyProtection="1">
      <alignment vertical="center"/>
      <protection locked="0"/>
    </xf>
    <xf numFmtId="176" fontId="0" fillId="2" borderId="4" xfId="0" applyNumberForma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3"/>
  <sheetViews>
    <sheetView tabSelected="1" workbookViewId="0">
      <selection activeCell="C8" sqref="C8"/>
    </sheetView>
  </sheetViews>
  <sheetFormatPr defaultRowHeight="13.5"/>
  <cols>
    <col min="1" max="1" width="40.5" style="3" customWidth="1"/>
    <col min="2" max="2" width="14.375" style="2" customWidth="1"/>
    <col min="3" max="3" width="55" style="3" customWidth="1"/>
    <col min="4" max="4" width="15.625" style="2" customWidth="1"/>
    <col min="5" max="254" width="9" style="3"/>
    <col min="255" max="255" width="40.5" style="3" customWidth="1"/>
    <col min="256" max="256" width="14.375" style="3" customWidth="1"/>
    <col min="257" max="257" width="55" style="3" customWidth="1"/>
    <col min="258" max="258" width="15.625" style="3" customWidth="1"/>
    <col min="259" max="259" width="24.375" style="3" customWidth="1"/>
    <col min="260" max="260" width="16.375" style="3" customWidth="1"/>
    <col min="261" max="510" width="9" style="3"/>
    <col min="511" max="511" width="40.5" style="3" customWidth="1"/>
    <col min="512" max="512" width="14.375" style="3" customWidth="1"/>
    <col min="513" max="513" width="55" style="3" customWidth="1"/>
    <col min="514" max="514" width="15.625" style="3" customWidth="1"/>
    <col min="515" max="515" width="24.375" style="3" customWidth="1"/>
    <col min="516" max="516" width="16.375" style="3" customWidth="1"/>
    <col min="517" max="766" width="9" style="3"/>
    <col min="767" max="767" width="40.5" style="3" customWidth="1"/>
    <col min="768" max="768" width="14.375" style="3" customWidth="1"/>
    <col min="769" max="769" width="55" style="3" customWidth="1"/>
    <col min="770" max="770" width="15.625" style="3" customWidth="1"/>
    <col min="771" max="771" width="24.375" style="3" customWidth="1"/>
    <col min="772" max="772" width="16.375" style="3" customWidth="1"/>
    <col min="773" max="1022" width="9" style="3"/>
    <col min="1023" max="1023" width="40.5" style="3" customWidth="1"/>
    <col min="1024" max="1024" width="14.375" style="3" customWidth="1"/>
    <col min="1025" max="1025" width="55" style="3" customWidth="1"/>
    <col min="1026" max="1026" width="15.625" style="3" customWidth="1"/>
    <col min="1027" max="1027" width="24.375" style="3" customWidth="1"/>
    <col min="1028" max="1028" width="16.375" style="3" customWidth="1"/>
    <col min="1029" max="1278" width="9" style="3"/>
    <col min="1279" max="1279" width="40.5" style="3" customWidth="1"/>
    <col min="1280" max="1280" width="14.375" style="3" customWidth="1"/>
    <col min="1281" max="1281" width="55" style="3" customWidth="1"/>
    <col min="1282" max="1282" width="15.625" style="3" customWidth="1"/>
    <col min="1283" max="1283" width="24.375" style="3" customWidth="1"/>
    <col min="1284" max="1284" width="16.375" style="3" customWidth="1"/>
    <col min="1285" max="1534" width="9" style="3"/>
    <col min="1535" max="1535" width="40.5" style="3" customWidth="1"/>
    <col min="1536" max="1536" width="14.375" style="3" customWidth="1"/>
    <col min="1537" max="1537" width="55" style="3" customWidth="1"/>
    <col min="1538" max="1538" width="15.625" style="3" customWidth="1"/>
    <col min="1539" max="1539" width="24.375" style="3" customWidth="1"/>
    <col min="1540" max="1540" width="16.375" style="3" customWidth="1"/>
    <col min="1541" max="1790" width="9" style="3"/>
    <col min="1791" max="1791" width="40.5" style="3" customWidth="1"/>
    <col min="1792" max="1792" width="14.375" style="3" customWidth="1"/>
    <col min="1793" max="1793" width="55" style="3" customWidth="1"/>
    <col min="1794" max="1794" width="15.625" style="3" customWidth="1"/>
    <col min="1795" max="1795" width="24.375" style="3" customWidth="1"/>
    <col min="1796" max="1796" width="16.375" style="3" customWidth="1"/>
    <col min="1797" max="2046" width="9" style="3"/>
    <col min="2047" max="2047" width="40.5" style="3" customWidth="1"/>
    <col min="2048" max="2048" width="14.375" style="3" customWidth="1"/>
    <col min="2049" max="2049" width="55" style="3" customWidth="1"/>
    <col min="2050" max="2050" width="15.625" style="3" customWidth="1"/>
    <col min="2051" max="2051" width="24.375" style="3" customWidth="1"/>
    <col min="2052" max="2052" width="16.375" style="3" customWidth="1"/>
    <col min="2053" max="2302" width="9" style="3"/>
    <col min="2303" max="2303" width="40.5" style="3" customWidth="1"/>
    <col min="2304" max="2304" width="14.375" style="3" customWidth="1"/>
    <col min="2305" max="2305" width="55" style="3" customWidth="1"/>
    <col min="2306" max="2306" width="15.625" style="3" customWidth="1"/>
    <col min="2307" max="2307" width="24.375" style="3" customWidth="1"/>
    <col min="2308" max="2308" width="16.375" style="3" customWidth="1"/>
    <col min="2309" max="2558" width="9" style="3"/>
    <col min="2559" max="2559" width="40.5" style="3" customWidth="1"/>
    <col min="2560" max="2560" width="14.375" style="3" customWidth="1"/>
    <col min="2561" max="2561" width="55" style="3" customWidth="1"/>
    <col min="2562" max="2562" width="15.625" style="3" customWidth="1"/>
    <col min="2563" max="2563" width="24.375" style="3" customWidth="1"/>
    <col min="2564" max="2564" width="16.375" style="3" customWidth="1"/>
    <col min="2565" max="2814" width="9" style="3"/>
    <col min="2815" max="2815" width="40.5" style="3" customWidth="1"/>
    <col min="2816" max="2816" width="14.375" style="3" customWidth="1"/>
    <col min="2817" max="2817" width="55" style="3" customWidth="1"/>
    <col min="2818" max="2818" width="15.625" style="3" customWidth="1"/>
    <col min="2819" max="2819" width="24.375" style="3" customWidth="1"/>
    <col min="2820" max="2820" width="16.375" style="3" customWidth="1"/>
    <col min="2821" max="3070" width="9" style="3"/>
    <col min="3071" max="3071" width="40.5" style="3" customWidth="1"/>
    <col min="3072" max="3072" width="14.375" style="3" customWidth="1"/>
    <col min="3073" max="3073" width="55" style="3" customWidth="1"/>
    <col min="3074" max="3074" width="15.625" style="3" customWidth="1"/>
    <col min="3075" max="3075" width="24.375" style="3" customWidth="1"/>
    <col min="3076" max="3076" width="16.375" style="3" customWidth="1"/>
    <col min="3077" max="3326" width="9" style="3"/>
    <col min="3327" max="3327" width="40.5" style="3" customWidth="1"/>
    <col min="3328" max="3328" width="14.375" style="3" customWidth="1"/>
    <col min="3329" max="3329" width="55" style="3" customWidth="1"/>
    <col min="3330" max="3330" width="15.625" style="3" customWidth="1"/>
    <col min="3331" max="3331" width="24.375" style="3" customWidth="1"/>
    <col min="3332" max="3332" width="16.375" style="3" customWidth="1"/>
    <col min="3333" max="3582" width="9" style="3"/>
    <col min="3583" max="3583" width="40.5" style="3" customWidth="1"/>
    <col min="3584" max="3584" width="14.375" style="3" customWidth="1"/>
    <col min="3585" max="3585" width="55" style="3" customWidth="1"/>
    <col min="3586" max="3586" width="15.625" style="3" customWidth="1"/>
    <col min="3587" max="3587" width="24.375" style="3" customWidth="1"/>
    <col min="3588" max="3588" width="16.375" style="3" customWidth="1"/>
    <col min="3589" max="3838" width="9" style="3"/>
    <col min="3839" max="3839" width="40.5" style="3" customWidth="1"/>
    <col min="3840" max="3840" width="14.375" style="3" customWidth="1"/>
    <col min="3841" max="3841" width="55" style="3" customWidth="1"/>
    <col min="3842" max="3842" width="15.625" style="3" customWidth="1"/>
    <col min="3843" max="3843" width="24.375" style="3" customWidth="1"/>
    <col min="3844" max="3844" width="16.375" style="3" customWidth="1"/>
    <col min="3845" max="4094" width="9" style="3"/>
    <col min="4095" max="4095" width="40.5" style="3" customWidth="1"/>
    <col min="4096" max="4096" width="14.375" style="3" customWidth="1"/>
    <col min="4097" max="4097" width="55" style="3" customWidth="1"/>
    <col min="4098" max="4098" width="15.625" style="3" customWidth="1"/>
    <col min="4099" max="4099" width="24.375" style="3" customWidth="1"/>
    <col min="4100" max="4100" width="16.375" style="3" customWidth="1"/>
    <col min="4101" max="4350" width="9" style="3"/>
    <col min="4351" max="4351" width="40.5" style="3" customWidth="1"/>
    <col min="4352" max="4352" width="14.375" style="3" customWidth="1"/>
    <col min="4353" max="4353" width="55" style="3" customWidth="1"/>
    <col min="4354" max="4354" width="15.625" style="3" customWidth="1"/>
    <col min="4355" max="4355" width="24.375" style="3" customWidth="1"/>
    <col min="4356" max="4356" width="16.375" style="3" customWidth="1"/>
    <col min="4357" max="4606" width="9" style="3"/>
    <col min="4607" max="4607" width="40.5" style="3" customWidth="1"/>
    <col min="4608" max="4608" width="14.375" style="3" customWidth="1"/>
    <col min="4609" max="4609" width="55" style="3" customWidth="1"/>
    <col min="4610" max="4610" width="15.625" style="3" customWidth="1"/>
    <col min="4611" max="4611" width="24.375" style="3" customWidth="1"/>
    <col min="4612" max="4612" width="16.375" style="3" customWidth="1"/>
    <col min="4613" max="4862" width="9" style="3"/>
    <col min="4863" max="4863" width="40.5" style="3" customWidth="1"/>
    <col min="4864" max="4864" width="14.375" style="3" customWidth="1"/>
    <col min="4865" max="4865" width="55" style="3" customWidth="1"/>
    <col min="4866" max="4866" width="15.625" style="3" customWidth="1"/>
    <col min="4867" max="4867" width="24.375" style="3" customWidth="1"/>
    <col min="4868" max="4868" width="16.375" style="3" customWidth="1"/>
    <col min="4869" max="5118" width="9" style="3"/>
    <col min="5119" max="5119" width="40.5" style="3" customWidth="1"/>
    <col min="5120" max="5120" width="14.375" style="3" customWidth="1"/>
    <col min="5121" max="5121" width="55" style="3" customWidth="1"/>
    <col min="5122" max="5122" width="15.625" style="3" customWidth="1"/>
    <col min="5123" max="5123" width="24.375" style="3" customWidth="1"/>
    <col min="5124" max="5124" width="16.375" style="3" customWidth="1"/>
    <col min="5125" max="5374" width="9" style="3"/>
    <col min="5375" max="5375" width="40.5" style="3" customWidth="1"/>
    <col min="5376" max="5376" width="14.375" style="3" customWidth="1"/>
    <col min="5377" max="5377" width="55" style="3" customWidth="1"/>
    <col min="5378" max="5378" width="15.625" style="3" customWidth="1"/>
    <col min="5379" max="5379" width="24.375" style="3" customWidth="1"/>
    <col min="5380" max="5380" width="16.375" style="3" customWidth="1"/>
    <col min="5381" max="5630" width="9" style="3"/>
    <col min="5631" max="5631" width="40.5" style="3" customWidth="1"/>
    <col min="5632" max="5632" width="14.375" style="3" customWidth="1"/>
    <col min="5633" max="5633" width="55" style="3" customWidth="1"/>
    <col min="5634" max="5634" width="15.625" style="3" customWidth="1"/>
    <col min="5635" max="5635" width="24.375" style="3" customWidth="1"/>
    <col min="5636" max="5636" width="16.375" style="3" customWidth="1"/>
    <col min="5637" max="5886" width="9" style="3"/>
    <col min="5887" max="5887" width="40.5" style="3" customWidth="1"/>
    <col min="5888" max="5888" width="14.375" style="3" customWidth="1"/>
    <col min="5889" max="5889" width="55" style="3" customWidth="1"/>
    <col min="5890" max="5890" width="15.625" style="3" customWidth="1"/>
    <col min="5891" max="5891" width="24.375" style="3" customWidth="1"/>
    <col min="5892" max="5892" width="16.375" style="3" customWidth="1"/>
    <col min="5893" max="6142" width="9" style="3"/>
    <col min="6143" max="6143" width="40.5" style="3" customWidth="1"/>
    <col min="6144" max="6144" width="14.375" style="3" customWidth="1"/>
    <col min="6145" max="6145" width="55" style="3" customWidth="1"/>
    <col min="6146" max="6146" width="15.625" style="3" customWidth="1"/>
    <col min="6147" max="6147" width="24.375" style="3" customWidth="1"/>
    <col min="6148" max="6148" width="16.375" style="3" customWidth="1"/>
    <col min="6149" max="6398" width="9" style="3"/>
    <col min="6399" max="6399" width="40.5" style="3" customWidth="1"/>
    <col min="6400" max="6400" width="14.375" style="3" customWidth="1"/>
    <col min="6401" max="6401" width="55" style="3" customWidth="1"/>
    <col min="6402" max="6402" width="15.625" style="3" customWidth="1"/>
    <col min="6403" max="6403" width="24.375" style="3" customWidth="1"/>
    <col min="6404" max="6404" width="16.375" style="3" customWidth="1"/>
    <col min="6405" max="6654" width="9" style="3"/>
    <col min="6655" max="6655" width="40.5" style="3" customWidth="1"/>
    <col min="6656" max="6656" width="14.375" style="3" customWidth="1"/>
    <col min="6657" max="6657" width="55" style="3" customWidth="1"/>
    <col min="6658" max="6658" width="15.625" style="3" customWidth="1"/>
    <col min="6659" max="6659" width="24.375" style="3" customWidth="1"/>
    <col min="6660" max="6660" width="16.375" style="3" customWidth="1"/>
    <col min="6661" max="6910" width="9" style="3"/>
    <col min="6911" max="6911" width="40.5" style="3" customWidth="1"/>
    <col min="6912" max="6912" width="14.375" style="3" customWidth="1"/>
    <col min="6913" max="6913" width="55" style="3" customWidth="1"/>
    <col min="6914" max="6914" width="15.625" style="3" customWidth="1"/>
    <col min="6915" max="6915" width="24.375" style="3" customWidth="1"/>
    <col min="6916" max="6916" width="16.375" style="3" customWidth="1"/>
    <col min="6917" max="7166" width="9" style="3"/>
    <col min="7167" max="7167" width="40.5" style="3" customWidth="1"/>
    <col min="7168" max="7168" width="14.375" style="3" customWidth="1"/>
    <col min="7169" max="7169" width="55" style="3" customWidth="1"/>
    <col min="7170" max="7170" width="15.625" style="3" customWidth="1"/>
    <col min="7171" max="7171" width="24.375" style="3" customWidth="1"/>
    <col min="7172" max="7172" width="16.375" style="3" customWidth="1"/>
    <col min="7173" max="7422" width="9" style="3"/>
    <col min="7423" max="7423" width="40.5" style="3" customWidth="1"/>
    <col min="7424" max="7424" width="14.375" style="3" customWidth="1"/>
    <col min="7425" max="7425" width="55" style="3" customWidth="1"/>
    <col min="7426" max="7426" width="15.625" style="3" customWidth="1"/>
    <col min="7427" max="7427" width="24.375" style="3" customWidth="1"/>
    <col min="7428" max="7428" width="16.375" style="3" customWidth="1"/>
    <col min="7429" max="7678" width="9" style="3"/>
    <col min="7679" max="7679" width="40.5" style="3" customWidth="1"/>
    <col min="7680" max="7680" width="14.375" style="3" customWidth="1"/>
    <col min="7681" max="7681" width="55" style="3" customWidth="1"/>
    <col min="7682" max="7682" width="15.625" style="3" customWidth="1"/>
    <col min="7683" max="7683" width="24.375" style="3" customWidth="1"/>
    <col min="7684" max="7684" width="16.375" style="3" customWidth="1"/>
    <col min="7685" max="7934" width="9" style="3"/>
    <col min="7935" max="7935" width="40.5" style="3" customWidth="1"/>
    <col min="7936" max="7936" width="14.375" style="3" customWidth="1"/>
    <col min="7937" max="7937" width="55" style="3" customWidth="1"/>
    <col min="7938" max="7938" width="15.625" style="3" customWidth="1"/>
    <col min="7939" max="7939" width="24.375" style="3" customWidth="1"/>
    <col min="7940" max="7940" width="16.375" style="3" customWidth="1"/>
    <col min="7941" max="8190" width="9" style="3"/>
    <col min="8191" max="8191" width="40.5" style="3" customWidth="1"/>
    <col min="8192" max="8192" width="14.375" style="3" customWidth="1"/>
    <col min="8193" max="8193" width="55" style="3" customWidth="1"/>
    <col min="8194" max="8194" width="15.625" style="3" customWidth="1"/>
    <col min="8195" max="8195" width="24.375" style="3" customWidth="1"/>
    <col min="8196" max="8196" width="16.375" style="3" customWidth="1"/>
    <col min="8197" max="8446" width="9" style="3"/>
    <col min="8447" max="8447" width="40.5" style="3" customWidth="1"/>
    <col min="8448" max="8448" width="14.375" style="3" customWidth="1"/>
    <col min="8449" max="8449" width="55" style="3" customWidth="1"/>
    <col min="8450" max="8450" width="15.625" style="3" customWidth="1"/>
    <col min="8451" max="8451" width="24.375" style="3" customWidth="1"/>
    <col min="8452" max="8452" width="16.375" style="3" customWidth="1"/>
    <col min="8453" max="8702" width="9" style="3"/>
    <col min="8703" max="8703" width="40.5" style="3" customWidth="1"/>
    <col min="8704" max="8704" width="14.375" style="3" customWidth="1"/>
    <col min="8705" max="8705" width="55" style="3" customWidth="1"/>
    <col min="8706" max="8706" width="15.625" style="3" customWidth="1"/>
    <col min="8707" max="8707" width="24.375" style="3" customWidth="1"/>
    <col min="8708" max="8708" width="16.375" style="3" customWidth="1"/>
    <col min="8709" max="8958" width="9" style="3"/>
    <col min="8959" max="8959" width="40.5" style="3" customWidth="1"/>
    <col min="8960" max="8960" width="14.375" style="3" customWidth="1"/>
    <col min="8961" max="8961" width="55" style="3" customWidth="1"/>
    <col min="8962" max="8962" width="15.625" style="3" customWidth="1"/>
    <col min="8963" max="8963" width="24.375" style="3" customWidth="1"/>
    <col min="8964" max="8964" width="16.375" style="3" customWidth="1"/>
    <col min="8965" max="9214" width="9" style="3"/>
    <col min="9215" max="9215" width="40.5" style="3" customWidth="1"/>
    <col min="9216" max="9216" width="14.375" style="3" customWidth="1"/>
    <col min="9217" max="9217" width="55" style="3" customWidth="1"/>
    <col min="9218" max="9218" width="15.625" style="3" customWidth="1"/>
    <col min="9219" max="9219" width="24.375" style="3" customWidth="1"/>
    <col min="9220" max="9220" width="16.375" style="3" customWidth="1"/>
    <col min="9221" max="9470" width="9" style="3"/>
    <col min="9471" max="9471" width="40.5" style="3" customWidth="1"/>
    <col min="9472" max="9472" width="14.375" style="3" customWidth="1"/>
    <col min="9473" max="9473" width="55" style="3" customWidth="1"/>
    <col min="9474" max="9474" width="15.625" style="3" customWidth="1"/>
    <col min="9475" max="9475" width="24.375" style="3" customWidth="1"/>
    <col min="9476" max="9476" width="16.375" style="3" customWidth="1"/>
    <col min="9477" max="9726" width="9" style="3"/>
    <col min="9727" max="9727" width="40.5" style="3" customWidth="1"/>
    <col min="9728" max="9728" width="14.375" style="3" customWidth="1"/>
    <col min="9729" max="9729" width="55" style="3" customWidth="1"/>
    <col min="9730" max="9730" width="15.625" style="3" customWidth="1"/>
    <col min="9731" max="9731" width="24.375" style="3" customWidth="1"/>
    <col min="9732" max="9732" width="16.375" style="3" customWidth="1"/>
    <col min="9733" max="9982" width="9" style="3"/>
    <col min="9983" max="9983" width="40.5" style="3" customWidth="1"/>
    <col min="9984" max="9984" width="14.375" style="3" customWidth="1"/>
    <col min="9985" max="9985" width="55" style="3" customWidth="1"/>
    <col min="9986" max="9986" width="15.625" style="3" customWidth="1"/>
    <col min="9987" max="9987" width="24.375" style="3" customWidth="1"/>
    <col min="9988" max="9988" width="16.375" style="3" customWidth="1"/>
    <col min="9989" max="10238" width="9" style="3"/>
    <col min="10239" max="10239" width="40.5" style="3" customWidth="1"/>
    <col min="10240" max="10240" width="14.375" style="3" customWidth="1"/>
    <col min="10241" max="10241" width="55" style="3" customWidth="1"/>
    <col min="10242" max="10242" width="15.625" style="3" customWidth="1"/>
    <col min="10243" max="10243" width="24.375" style="3" customWidth="1"/>
    <col min="10244" max="10244" width="16.375" style="3" customWidth="1"/>
    <col min="10245" max="10494" width="9" style="3"/>
    <col min="10495" max="10495" width="40.5" style="3" customWidth="1"/>
    <col min="10496" max="10496" width="14.375" style="3" customWidth="1"/>
    <col min="10497" max="10497" width="55" style="3" customWidth="1"/>
    <col min="10498" max="10498" width="15.625" style="3" customWidth="1"/>
    <col min="10499" max="10499" width="24.375" style="3" customWidth="1"/>
    <col min="10500" max="10500" width="16.375" style="3" customWidth="1"/>
    <col min="10501" max="10750" width="9" style="3"/>
    <col min="10751" max="10751" width="40.5" style="3" customWidth="1"/>
    <col min="10752" max="10752" width="14.375" style="3" customWidth="1"/>
    <col min="10753" max="10753" width="55" style="3" customWidth="1"/>
    <col min="10754" max="10754" width="15.625" style="3" customWidth="1"/>
    <col min="10755" max="10755" width="24.375" style="3" customWidth="1"/>
    <col min="10756" max="10756" width="16.375" style="3" customWidth="1"/>
    <col min="10757" max="11006" width="9" style="3"/>
    <col min="11007" max="11007" width="40.5" style="3" customWidth="1"/>
    <col min="11008" max="11008" width="14.375" style="3" customWidth="1"/>
    <col min="11009" max="11009" width="55" style="3" customWidth="1"/>
    <col min="11010" max="11010" width="15.625" style="3" customWidth="1"/>
    <col min="11011" max="11011" width="24.375" style="3" customWidth="1"/>
    <col min="11012" max="11012" width="16.375" style="3" customWidth="1"/>
    <col min="11013" max="11262" width="9" style="3"/>
    <col min="11263" max="11263" width="40.5" style="3" customWidth="1"/>
    <col min="11264" max="11264" width="14.375" style="3" customWidth="1"/>
    <col min="11265" max="11265" width="55" style="3" customWidth="1"/>
    <col min="11266" max="11266" width="15.625" style="3" customWidth="1"/>
    <col min="11267" max="11267" width="24.375" style="3" customWidth="1"/>
    <col min="11268" max="11268" width="16.375" style="3" customWidth="1"/>
    <col min="11269" max="11518" width="9" style="3"/>
    <col min="11519" max="11519" width="40.5" style="3" customWidth="1"/>
    <col min="11520" max="11520" width="14.375" style="3" customWidth="1"/>
    <col min="11521" max="11521" width="55" style="3" customWidth="1"/>
    <col min="11522" max="11522" width="15.625" style="3" customWidth="1"/>
    <col min="11523" max="11523" width="24.375" style="3" customWidth="1"/>
    <col min="11524" max="11524" width="16.375" style="3" customWidth="1"/>
    <col min="11525" max="11774" width="9" style="3"/>
    <col min="11775" max="11775" width="40.5" style="3" customWidth="1"/>
    <col min="11776" max="11776" width="14.375" style="3" customWidth="1"/>
    <col min="11777" max="11777" width="55" style="3" customWidth="1"/>
    <col min="11778" max="11778" width="15.625" style="3" customWidth="1"/>
    <col min="11779" max="11779" width="24.375" style="3" customWidth="1"/>
    <col min="11780" max="11780" width="16.375" style="3" customWidth="1"/>
    <col min="11781" max="12030" width="9" style="3"/>
    <col min="12031" max="12031" width="40.5" style="3" customWidth="1"/>
    <col min="12032" max="12032" width="14.375" style="3" customWidth="1"/>
    <col min="12033" max="12033" width="55" style="3" customWidth="1"/>
    <col min="12034" max="12034" width="15.625" style="3" customWidth="1"/>
    <col min="12035" max="12035" width="24.375" style="3" customWidth="1"/>
    <col min="12036" max="12036" width="16.375" style="3" customWidth="1"/>
    <col min="12037" max="12286" width="9" style="3"/>
    <col min="12287" max="12287" width="40.5" style="3" customWidth="1"/>
    <col min="12288" max="12288" width="14.375" style="3" customWidth="1"/>
    <col min="12289" max="12289" width="55" style="3" customWidth="1"/>
    <col min="12290" max="12290" width="15.625" style="3" customWidth="1"/>
    <col min="12291" max="12291" width="24.375" style="3" customWidth="1"/>
    <col min="12292" max="12292" width="16.375" style="3" customWidth="1"/>
    <col min="12293" max="12542" width="9" style="3"/>
    <col min="12543" max="12543" width="40.5" style="3" customWidth="1"/>
    <col min="12544" max="12544" width="14.375" style="3" customWidth="1"/>
    <col min="12545" max="12545" width="55" style="3" customWidth="1"/>
    <col min="12546" max="12546" width="15.625" style="3" customWidth="1"/>
    <col min="12547" max="12547" width="24.375" style="3" customWidth="1"/>
    <col min="12548" max="12548" width="16.375" style="3" customWidth="1"/>
    <col min="12549" max="12798" width="9" style="3"/>
    <col min="12799" max="12799" width="40.5" style="3" customWidth="1"/>
    <col min="12800" max="12800" width="14.375" style="3" customWidth="1"/>
    <col min="12801" max="12801" width="55" style="3" customWidth="1"/>
    <col min="12802" max="12802" width="15.625" style="3" customWidth="1"/>
    <col min="12803" max="12803" width="24.375" style="3" customWidth="1"/>
    <col min="12804" max="12804" width="16.375" style="3" customWidth="1"/>
    <col min="12805" max="13054" width="9" style="3"/>
    <col min="13055" max="13055" width="40.5" style="3" customWidth="1"/>
    <col min="13056" max="13056" width="14.375" style="3" customWidth="1"/>
    <col min="13057" max="13057" width="55" style="3" customWidth="1"/>
    <col min="13058" max="13058" width="15.625" style="3" customWidth="1"/>
    <col min="13059" max="13059" width="24.375" style="3" customWidth="1"/>
    <col min="13060" max="13060" width="16.375" style="3" customWidth="1"/>
    <col min="13061" max="13310" width="9" style="3"/>
    <col min="13311" max="13311" width="40.5" style="3" customWidth="1"/>
    <col min="13312" max="13312" width="14.375" style="3" customWidth="1"/>
    <col min="13313" max="13313" width="55" style="3" customWidth="1"/>
    <col min="13314" max="13314" width="15.625" style="3" customWidth="1"/>
    <col min="13315" max="13315" width="24.375" style="3" customWidth="1"/>
    <col min="13316" max="13316" width="16.375" style="3" customWidth="1"/>
    <col min="13317" max="13566" width="9" style="3"/>
    <col min="13567" max="13567" width="40.5" style="3" customWidth="1"/>
    <col min="13568" max="13568" width="14.375" style="3" customWidth="1"/>
    <col min="13569" max="13569" width="55" style="3" customWidth="1"/>
    <col min="13570" max="13570" width="15.625" style="3" customWidth="1"/>
    <col min="13571" max="13571" width="24.375" style="3" customWidth="1"/>
    <col min="13572" max="13572" width="16.375" style="3" customWidth="1"/>
    <col min="13573" max="13822" width="9" style="3"/>
    <col min="13823" max="13823" width="40.5" style="3" customWidth="1"/>
    <col min="13824" max="13824" width="14.375" style="3" customWidth="1"/>
    <col min="13825" max="13825" width="55" style="3" customWidth="1"/>
    <col min="13826" max="13826" width="15.625" style="3" customWidth="1"/>
    <col min="13827" max="13827" width="24.375" style="3" customWidth="1"/>
    <col min="13828" max="13828" width="16.375" style="3" customWidth="1"/>
    <col min="13829" max="14078" width="9" style="3"/>
    <col min="14079" max="14079" width="40.5" style="3" customWidth="1"/>
    <col min="14080" max="14080" width="14.375" style="3" customWidth="1"/>
    <col min="14081" max="14081" width="55" style="3" customWidth="1"/>
    <col min="14082" max="14082" width="15.625" style="3" customWidth="1"/>
    <col min="14083" max="14083" width="24.375" style="3" customWidth="1"/>
    <col min="14084" max="14084" width="16.375" style="3" customWidth="1"/>
    <col min="14085" max="14334" width="9" style="3"/>
    <col min="14335" max="14335" width="40.5" style="3" customWidth="1"/>
    <col min="14336" max="14336" width="14.375" style="3" customWidth="1"/>
    <col min="14337" max="14337" width="55" style="3" customWidth="1"/>
    <col min="14338" max="14338" width="15.625" style="3" customWidth="1"/>
    <col min="14339" max="14339" width="24.375" style="3" customWidth="1"/>
    <col min="14340" max="14340" width="16.375" style="3" customWidth="1"/>
    <col min="14341" max="14590" width="9" style="3"/>
    <col min="14591" max="14591" width="40.5" style="3" customWidth="1"/>
    <col min="14592" max="14592" width="14.375" style="3" customWidth="1"/>
    <col min="14593" max="14593" width="55" style="3" customWidth="1"/>
    <col min="14594" max="14594" width="15.625" style="3" customWidth="1"/>
    <col min="14595" max="14595" width="24.375" style="3" customWidth="1"/>
    <col min="14596" max="14596" width="16.375" style="3" customWidth="1"/>
    <col min="14597" max="14846" width="9" style="3"/>
    <col min="14847" max="14847" width="40.5" style="3" customWidth="1"/>
    <col min="14848" max="14848" width="14.375" style="3" customWidth="1"/>
    <col min="14849" max="14849" width="55" style="3" customWidth="1"/>
    <col min="14850" max="14850" width="15.625" style="3" customWidth="1"/>
    <col min="14851" max="14851" width="24.375" style="3" customWidth="1"/>
    <col min="14852" max="14852" width="16.375" style="3" customWidth="1"/>
    <col min="14853" max="15102" width="9" style="3"/>
    <col min="15103" max="15103" width="40.5" style="3" customWidth="1"/>
    <col min="15104" max="15104" width="14.375" style="3" customWidth="1"/>
    <col min="15105" max="15105" width="55" style="3" customWidth="1"/>
    <col min="15106" max="15106" width="15.625" style="3" customWidth="1"/>
    <col min="15107" max="15107" width="24.375" style="3" customWidth="1"/>
    <col min="15108" max="15108" width="16.375" style="3" customWidth="1"/>
    <col min="15109" max="15358" width="9" style="3"/>
    <col min="15359" max="15359" width="40.5" style="3" customWidth="1"/>
    <col min="15360" max="15360" width="14.375" style="3" customWidth="1"/>
    <col min="15361" max="15361" width="55" style="3" customWidth="1"/>
    <col min="15362" max="15362" width="15.625" style="3" customWidth="1"/>
    <col min="15363" max="15363" width="24.375" style="3" customWidth="1"/>
    <col min="15364" max="15364" width="16.375" style="3" customWidth="1"/>
    <col min="15365" max="15614" width="9" style="3"/>
    <col min="15615" max="15615" width="40.5" style="3" customWidth="1"/>
    <col min="15616" max="15616" width="14.375" style="3" customWidth="1"/>
    <col min="15617" max="15617" width="55" style="3" customWidth="1"/>
    <col min="15618" max="15618" width="15.625" style="3" customWidth="1"/>
    <col min="15619" max="15619" width="24.375" style="3" customWidth="1"/>
    <col min="15620" max="15620" width="16.375" style="3" customWidth="1"/>
    <col min="15621" max="15870" width="9" style="3"/>
    <col min="15871" max="15871" width="40.5" style="3" customWidth="1"/>
    <col min="15872" max="15872" width="14.375" style="3" customWidth="1"/>
    <col min="15873" max="15873" width="55" style="3" customWidth="1"/>
    <col min="15874" max="15874" width="15.625" style="3" customWidth="1"/>
    <col min="15875" max="15875" width="24.375" style="3" customWidth="1"/>
    <col min="15876" max="15876" width="16.375" style="3" customWidth="1"/>
    <col min="15877" max="16126" width="9" style="3"/>
    <col min="16127" max="16127" width="40.5" style="3" customWidth="1"/>
    <col min="16128" max="16128" width="14.375" style="3" customWidth="1"/>
    <col min="16129" max="16129" width="55" style="3" customWidth="1"/>
    <col min="16130" max="16130" width="15.625" style="3" customWidth="1"/>
    <col min="16131" max="16131" width="24.375" style="3" customWidth="1"/>
    <col min="16132" max="16132" width="16.375" style="3" customWidth="1"/>
    <col min="16133" max="16384" width="9" style="3"/>
  </cols>
  <sheetData>
    <row r="1" spans="1:4" ht="14.25">
      <c r="A1" s="1"/>
    </row>
    <row r="2" spans="1:4" ht="18" customHeight="1">
      <c r="A2" s="23" t="s">
        <v>198</v>
      </c>
      <c r="B2" s="24"/>
      <c r="C2" s="23"/>
      <c r="D2" s="24"/>
    </row>
    <row r="3" spans="1:4" ht="14.25" customHeight="1">
      <c r="A3" s="1"/>
      <c r="D3" s="2" t="s">
        <v>0</v>
      </c>
    </row>
    <row r="4" spans="1:4" ht="31.5" customHeight="1">
      <c r="A4" s="25" t="s">
        <v>1</v>
      </c>
      <c r="B4" s="26"/>
      <c r="C4" s="25" t="s">
        <v>2</v>
      </c>
      <c r="D4" s="26"/>
    </row>
    <row r="5" spans="1:4" ht="19.5" customHeight="1">
      <c r="A5" s="4" t="s">
        <v>3</v>
      </c>
      <c r="B5" s="5" t="s">
        <v>4</v>
      </c>
      <c r="C5" s="4" t="s">
        <v>3</v>
      </c>
      <c r="D5" s="5" t="s">
        <v>4</v>
      </c>
    </row>
    <row r="6" spans="1:4" ht="20.100000000000001" customHeight="1">
      <c r="A6" s="6" t="s">
        <v>5</v>
      </c>
      <c r="B6" s="7"/>
      <c r="C6" s="6" t="s">
        <v>6</v>
      </c>
      <c r="D6" s="8">
        <f>D7</f>
        <v>0</v>
      </c>
    </row>
    <row r="7" spans="1:4" ht="20.100000000000001" customHeight="1">
      <c r="A7" s="6" t="s">
        <v>7</v>
      </c>
      <c r="B7" s="7"/>
      <c r="C7" s="9" t="s">
        <v>8</v>
      </c>
      <c r="D7" s="8">
        <f>SUM(D8:D11)</f>
        <v>0</v>
      </c>
    </row>
    <row r="8" spans="1:4" ht="20.100000000000001" customHeight="1">
      <c r="A8" s="6" t="s">
        <v>9</v>
      </c>
      <c r="B8" s="7"/>
      <c r="C8" s="9" t="s">
        <v>10</v>
      </c>
      <c r="D8" s="7"/>
    </row>
    <row r="9" spans="1:4" ht="20.100000000000001" customHeight="1">
      <c r="A9" s="10" t="s">
        <v>11</v>
      </c>
      <c r="B9" s="7"/>
      <c r="C9" s="9" t="s">
        <v>12</v>
      </c>
      <c r="D9" s="7"/>
    </row>
    <row r="10" spans="1:4" ht="20.100000000000001" customHeight="1">
      <c r="A10" s="6" t="s">
        <v>13</v>
      </c>
      <c r="B10" s="7"/>
      <c r="C10" s="9" t="s">
        <v>14</v>
      </c>
      <c r="D10" s="7"/>
    </row>
    <row r="11" spans="1:4" ht="20.100000000000001" customHeight="1">
      <c r="A11" s="6" t="s">
        <v>15</v>
      </c>
      <c r="B11" s="7"/>
      <c r="C11" s="9" t="s">
        <v>16</v>
      </c>
      <c r="D11" s="7"/>
    </row>
    <row r="12" spans="1:4" ht="20.100000000000001" customHeight="1">
      <c r="A12" s="6" t="s">
        <v>17</v>
      </c>
      <c r="B12" s="8">
        <f>SUM(B13:B17)</f>
        <v>0</v>
      </c>
      <c r="C12" s="6" t="s">
        <v>18</v>
      </c>
      <c r="D12" s="8">
        <f>D13+D17</f>
        <v>0</v>
      </c>
    </row>
    <row r="13" spans="1:4" ht="20.100000000000001" customHeight="1">
      <c r="A13" s="11" t="s">
        <v>19</v>
      </c>
      <c r="B13" s="7"/>
      <c r="C13" s="9" t="s">
        <v>20</v>
      </c>
      <c r="D13" s="8">
        <f>SUM(D14:D16)</f>
        <v>0</v>
      </c>
    </row>
    <row r="14" spans="1:4" ht="20.100000000000001" customHeight="1">
      <c r="A14" s="11" t="s">
        <v>21</v>
      </c>
      <c r="B14" s="7"/>
      <c r="C14" s="9" t="s">
        <v>22</v>
      </c>
      <c r="D14" s="7"/>
    </row>
    <row r="15" spans="1:4" ht="20.100000000000001" customHeight="1">
      <c r="A15" s="11" t="s">
        <v>23</v>
      </c>
      <c r="B15" s="7"/>
      <c r="C15" s="9" t="s">
        <v>24</v>
      </c>
      <c r="D15" s="7"/>
    </row>
    <row r="16" spans="1:4" ht="20.100000000000001" customHeight="1">
      <c r="A16" s="11" t="s">
        <v>25</v>
      </c>
      <c r="B16" s="7"/>
      <c r="C16" s="9" t="s">
        <v>26</v>
      </c>
      <c r="D16" s="7"/>
    </row>
    <row r="17" spans="1:4" ht="20.100000000000001" customHeight="1">
      <c r="A17" s="11" t="s">
        <v>27</v>
      </c>
      <c r="B17" s="7"/>
      <c r="C17" s="9" t="s">
        <v>28</v>
      </c>
      <c r="D17" s="8">
        <f>SUM(D18:D20)</f>
        <v>0</v>
      </c>
    </row>
    <row r="18" spans="1:4" ht="20.100000000000001" customHeight="1">
      <c r="A18" s="6" t="s">
        <v>29</v>
      </c>
      <c r="B18" s="7"/>
      <c r="C18" s="9" t="s">
        <v>22</v>
      </c>
      <c r="D18" s="7"/>
    </row>
    <row r="19" spans="1:4" ht="20.100000000000001" customHeight="1">
      <c r="A19" s="6" t="s">
        <v>30</v>
      </c>
      <c r="B19" s="8">
        <f>SUM(B20:B21)</f>
        <v>0</v>
      </c>
      <c r="C19" s="9" t="s">
        <v>24</v>
      </c>
      <c r="D19" s="7"/>
    </row>
    <row r="20" spans="1:4" ht="20.100000000000001" customHeight="1">
      <c r="A20" s="11" t="s">
        <v>31</v>
      </c>
      <c r="B20" s="7"/>
      <c r="C20" s="12" t="s">
        <v>32</v>
      </c>
      <c r="D20" s="7"/>
    </row>
    <row r="21" spans="1:4" ht="20.100000000000001" customHeight="1">
      <c r="A21" s="11" t="s">
        <v>33</v>
      </c>
      <c r="B21" s="7"/>
      <c r="C21" s="6" t="s">
        <v>34</v>
      </c>
      <c r="D21" s="8">
        <f>SUM(D22:D23)</f>
        <v>0</v>
      </c>
    </row>
    <row r="22" spans="1:4" ht="20.100000000000001" customHeight="1">
      <c r="A22" s="6" t="s">
        <v>35</v>
      </c>
      <c r="B22" s="7"/>
      <c r="C22" s="6" t="s">
        <v>36</v>
      </c>
      <c r="D22" s="7"/>
    </row>
    <row r="23" spans="1:4" ht="20.100000000000001" customHeight="1">
      <c r="A23" s="6" t="s">
        <v>37</v>
      </c>
      <c r="B23" s="7"/>
      <c r="C23" s="6" t="s">
        <v>38</v>
      </c>
      <c r="D23" s="8">
        <f>SUM(D24:D27)</f>
        <v>0</v>
      </c>
    </row>
    <row r="24" spans="1:4" ht="20.100000000000001" customHeight="1">
      <c r="A24" s="6" t="s">
        <v>39</v>
      </c>
      <c r="B24" s="8">
        <f>SUM(B25:B27)</f>
        <v>0</v>
      </c>
      <c r="C24" s="6" t="s">
        <v>40</v>
      </c>
      <c r="D24" s="7"/>
    </row>
    <row r="25" spans="1:4" ht="20.100000000000001" customHeight="1">
      <c r="A25" s="11" t="s">
        <v>41</v>
      </c>
      <c r="B25" s="7"/>
      <c r="C25" s="6" t="s">
        <v>42</v>
      </c>
      <c r="D25" s="7"/>
    </row>
    <row r="26" spans="1:4" ht="20.100000000000001" customHeight="1">
      <c r="A26" s="11" t="s">
        <v>43</v>
      </c>
      <c r="B26" s="7"/>
      <c r="C26" s="6" t="s">
        <v>44</v>
      </c>
      <c r="D26" s="7"/>
    </row>
    <row r="27" spans="1:4" ht="20.100000000000001" customHeight="1">
      <c r="A27" s="11" t="s">
        <v>45</v>
      </c>
      <c r="B27" s="7"/>
      <c r="C27" s="6" t="s">
        <v>46</v>
      </c>
      <c r="D27" s="7"/>
    </row>
    <row r="28" spans="1:4" ht="20.100000000000001" customHeight="1">
      <c r="A28" s="6" t="s">
        <v>47</v>
      </c>
      <c r="B28" s="7"/>
      <c r="C28" s="6" t="s">
        <v>48</v>
      </c>
      <c r="D28" s="8">
        <f>D29+D42+D46+D47+D53</f>
        <v>0</v>
      </c>
    </row>
    <row r="29" spans="1:4" ht="20.100000000000001" customHeight="1">
      <c r="A29" s="6" t="s">
        <v>49</v>
      </c>
      <c r="B29" s="7"/>
      <c r="C29" s="6" t="s">
        <v>50</v>
      </c>
      <c r="D29" s="8">
        <f>SUM(D30:D41)</f>
        <v>0</v>
      </c>
    </row>
    <row r="30" spans="1:4" ht="20.100000000000001" customHeight="1">
      <c r="A30" s="6" t="s">
        <v>51</v>
      </c>
      <c r="B30" s="7"/>
      <c r="C30" s="12" t="s">
        <v>52</v>
      </c>
      <c r="D30" s="7"/>
    </row>
    <row r="31" spans="1:4" ht="20.100000000000001" customHeight="1">
      <c r="A31" s="6" t="s">
        <v>53</v>
      </c>
      <c r="B31" s="7"/>
      <c r="C31" s="12" t="s">
        <v>54</v>
      </c>
      <c r="D31" s="7"/>
    </row>
    <row r="32" spans="1:4" ht="20.100000000000001" customHeight="1">
      <c r="A32" s="13" t="s">
        <v>55</v>
      </c>
      <c r="B32" s="7"/>
      <c r="C32" s="12" t="s">
        <v>56</v>
      </c>
      <c r="D32" s="7"/>
    </row>
    <row r="33" spans="1:4" ht="20.100000000000001" customHeight="1">
      <c r="A33" s="13"/>
      <c r="B33" s="7"/>
      <c r="C33" s="12" t="s">
        <v>57</v>
      </c>
      <c r="D33" s="7"/>
    </row>
    <row r="34" spans="1:4" ht="20.100000000000001" customHeight="1">
      <c r="A34" s="13"/>
      <c r="B34" s="7"/>
      <c r="C34" s="12" t="s">
        <v>58</v>
      </c>
      <c r="D34" s="7"/>
    </row>
    <row r="35" spans="1:4" ht="20.100000000000001" customHeight="1">
      <c r="A35" s="13"/>
      <c r="B35" s="7"/>
      <c r="C35" s="12" t="s">
        <v>59</v>
      </c>
      <c r="D35" s="7"/>
    </row>
    <row r="36" spans="1:4" ht="20.100000000000001" customHeight="1">
      <c r="A36" s="9"/>
      <c r="B36" s="7"/>
      <c r="C36" s="12" t="s">
        <v>60</v>
      </c>
      <c r="D36" s="7"/>
    </row>
    <row r="37" spans="1:4" ht="20.100000000000001" customHeight="1">
      <c r="A37" s="9"/>
      <c r="B37" s="7"/>
      <c r="C37" s="12" t="s">
        <v>61</v>
      </c>
      <c r="D37" s="7"/>
    </row>
    <row r="38" spans="1:4" ht="20.100000000000001" customHeight="1">
      <c r="A38" s="9"/>
      <c r="B38" s="7"/>
      <c r="C38" s="12" t="s">
        <v>62</v>
      </c>
      <c r="D38" s="7"/>
    </row>
    <row r="39" spans="1:4" s="15" customFormat="1" ht="20.100000000000001" customHeight="1">
      <c r="A39" s="9"/>
      <c r="B39" s="7"/>
      <c r="C39" s="14" t="s">
        <v>63</v>
      </c>
      <c r="D39" s="7"/>
    </row>
    <row r="40" spans="1:4" ht="20.100000000000001" customHeight="1">
      <c r="A40" s="9"/>
      <c r="B40" s="7"/>
      <c r="C40" s="14" t="s">
        <v>64</v>
      </c>
      <c r="D40" s="7"/>
    </row>
    <row r="41" spans="1:4" ht="20.100000000000001" customHeight="1">
      <c r="A41" s="9"/>
      <c r="B41" s="7"/>
      <c r="C41" s="12" t="s">
        <v>65</v>
      </c>
      <c r="D41" s="7"/>
    </row>
    <row r="42" spans="1:4" ht="20.100000000000001" customHeight="1">
      <c r="A42" s="9"/>
      <c r="B42" s="7"/>
      <c r="C42" s="6" t="s">
        <v>66</v>
      </c>
      <c r="D42" s="8">
        <f>SUM(D43:D45)</f>
        <v>0</v>
      </c>
    </row>
    <row r="43" spans="1:4" ht="20.100000000000001" customHeight="1">
      <c r="A43" s="9"/>
      <c r="B43" s="7"/>
      <c r="C43" s="12" t="s">
        <v>52</v>
      </c>
      <c r="D43" s="7"/>
    </row>
    <row r="44" spans="1:4" ht="20.100000000000001" customHeight="1">
      <c r="A44" s="9"/>
      <c r="B44" s="7"/>
      <c r="C44" s="12" t="s">
        <v>54</v>
      </c>
      <c r="D44" s="7"/>
    </row>
    <row r="45" spans="1:4" ht="20.100000000000001" customHeight="1">
      <c r="A45" s="9"/>
      <c r="B45" s="7"/>
      <c r="C45" s="12" t="s">
        <v>67</v>
      </c>
      <c r="D45" s="7"/>
    </row>
    <row r="46" spans="1:4" ht="20.100000000000001" customHeight="1">
      <c r="A46" s="9"/>
      <c r="B46" s="7"/>
      <c r="C46" s="6" t="s">
        <v>68</v>
      </c>
      <c r="D46" s="7"/>
    </row>
    <row r="47" spans="1:4" ht="20.100000000000001" customHeight="1">
      <c r="A47" s="9"/>
      <c r="B47" s="7"/>
      <c r="C47" s="6" t="s">
        <v>69</v>
      </c>
      <c r="D47" s="8">
        <f>SUM(D48:D52)</f>
        <v>0</v>
      </c>
    </row>
    <row r="48" spans="1:4" ht="20.100000000000001" customHeight="1">
      <c r="A48" s="6"/>
      <c r="B48" s="7"/>
      <c r="C48" s="12" t="s">
        <v>70</v>
      </c>
      <c r="D48" s="7"/>
    </row>
    <row r="49" spans="1:4" ht="20.100000000000001" customHeight="1">
      <c r="A49" s="6"/>
      <c r="B49" s="7"/>
      <c r="C49" s="12" t="s">
        <v>71</v>
      </c>
      <c r="D49" s="7"/>
    </row>
    <row r="50" spans="1:4" ht="20.100000000000001" customHeight="1">
      <c r="A50" s="6"/>
      <c r="B50" s="7"/>
      <c r="C50" s="12" t="s">
        <v>72</v>
      </c>
      <c r="D50" s="7"/>
    </row>
    <row r="51" spans="1:4" ht="20.100000000000001" customHeight="1">
      <c r="A51" s="6"/>
      <c r="B51" s="7"/>
      <c r="C51" s="12" t="s">
        <v>73</v>
      </c>
      <c r="D51" s="7"/>
    </row>
    <row r="52" spans="1:4" ht="20.100000000000001" customHeight="1">
      <c r="A52" s="6"/>
      <c r="B52" s="7"/>
      <c r="C52" s="12" t="s">
        <v>74</v>
      </c>
      <c r="D52" s="7"/>
    </row>
    <row r="53" spans="1:4" ht="20.100000000000001" customHeight="1">
      <c r="A53" s="6"/>
      <c r="B53" s="7"/>
      <c r="C53" s="6" t="s">
        <v>75</v>
      </c>
      <c r="D53" s="7"/>
    </row>
    <row r="54" spans="1:4" ht="20.100000000000001" customHeight="1">
      <c r="A54" s="6"/>
      <c r="B54" s="7"/>
      <c r="C54" s="6" t="s">
        <v>76</v>
      </c>
      <c r="D54" s="8">
        <f>D55+D61+D66+D71</f>
        <v>0</v>
      </c>
    </row>
    <row r="55" spans="1:4" ht="20.100000000000001" customHeight="1">
      <c r="A55" s="6"/>
      <c r="B55" s="7"/>
      <c r="C55" s="12" t="s">
        <v>77</v>
      </c>
      <c r="D55" s="8">
        <f>SUM(D56:D60)</f>
        <v>0</v>
      </c>
    </row>
    <row r="56" spans="1:4" ht="20.100000000000001" customHeight="1">
      <c r="A56" s="6"/>
      <c r="B56" s="7"/>
      <c r="C56" s="11" t="s">
        <v>78</v>
      </c>
      <c r="D56" s="7"/>
    </row>
    <row r="57" spans="1:4" ht="20.100000000000001" customHeight="1">
      <c r="A57" s="6"/>
      <c r="B57" s="7"/>
      <c r="C57" s="11" t="s">
        <v>79</v>
      </c>
      <c r="D57" s="7"/>
    </row>
    <row r="58" spans="1:4" ht="20.100000000000001" customHeight="1">
      <c r="A58" s="6"/>
      <c r="B58" s="7"/>
      <c r="C58" s="11" t="s">
        <v>80</v>
      </c>
      <c r="D58" s="7"/>
    </row>
    <row r="59" spans="1:4" ht="20.100000000000001" customHeight="1">
      <c r="A59" s="6"/>
      <c r="B59" s="16"/>
      <c r="C59" s="11" t="s">
        <v>81</v>
      </c>
      <c r="D59" s="7"/>
    </row>
    <row r="60" spans="1:4" ht="20.100000000000001" customHeight="1">
      <c r="A60" s="6"/>
      <c r="B60" s="7"/>
      <c r="C60" s="11" t="s">
        <v>82</v>
      </c>
      <c r="D60" s="7"/>
    </row>
    <row r="61" spans="1:4" ht="20.100000000000001" customHeight="1">
      <c r="A61" s="6"/>
      <c r="B61" s="7"/>
      <c r="C61" s="12" t="s">
        <v>83</v>
      </c>
      <c r="D61" s="8">
        <f>SUM(D62:D65)</f>
        <v>0</v>
      </c>
    </row>
    <row r="62" spans="1:4" ht="20.100000000000001" customHeight="1">
      <c r="A62" s="6"/>
      <c r="B62" s="7"/>
      <c r="C62" s="12" t="s">
        <v>24</v>
      </c>
      <c r="D62" s="7"/>
    </row>
    <row r="63" spans="1:4" ht="20.100000000000001" customHeight="1">
      <c r="A63" s="6"/>
      <c r="B63" s="7"/>
      <c r="C63" s="12" t="s">
        <v>84</v>
      </c>
      <c r="D63" s="7"/>
    </row>
    <row r="64" spans="1:4" ht="20.100000000000001" customHeight="1">
      <c r="A64" s="6"/>
      <c r="B64" s="7"/>
      <c r="C64" s="12" t="s">
        <v>85</v>
      </c>
      <c r="D64" s="7"/>
    </row>
    <row r="65" spans="1:4" ht="20.100000000000001" customHeight="1">
      <c r="A65" s="6"/>
      <c r="B65" s="7"/>
      <c r="C65" s="12" t="s">
        <v>86</v>
      </c>
      <c r="D65" s="7"/>
    </row>
    <row r="66" spans="1:4" ht="20.100000000000001" customHeight="1">
      <c r="A66" s="6"/>
      <c r="B66" s="7"/>
      <c r="C66" s="12" t="s">
        <v>87</v>
      </c>
      <c r="D66" s="8">
        <f>SUM(D67:D70)</f>
        <v>0</v>
      </c>
    </row>
    <row r="67" spans="1:4" ht="20.100000000000001" customHeight="1">
      <c r="A67" s="6"/>
      <c r="B67" s="7"/>
      <c r="C67" s="12" t="s">
        <v>24</v>
      </c>
      <c r="D67" s="7"/>
    </row>
    <row r="68" spans="1:4" ht="20.100000000000001" customHeight="1">
      <c r="A68" s="6"/>
      <c r="B68" s="7"/>
      <c r="C68" s="12" t="s">
        <v>84</v>
      </c>
      <c r="D68" s="7"/>
    </row>
    <row r="69" spans="1:4" ht="20.100000000000001" customHeight="1">
      <c r="A69" s="6"/>
      <c r="B69" s="7"/>
      <c r="C69" s="12" t="s">
        <v>88</v>
      </c>
      <c r="D69" s="7"/>
    </row>
    <row r="70" spans="1:4" ht="20.100000000000001" customHeight="1">
      <c r="A70" s="6"/>
      <c r="B70" s="7"/>
      <c r="C70" s="12" t="s">
        <v>89</v>
      </c>
      <c r="D70" s="7"/>
    </row>
    <row r="71" spans="1:4" ht="20.100000000000001" customHeight="1">
      <c r="A71" s="6"/>
      <c r="B71" s="7"/>
      <c r="C71" s="12" t="s">
        <v>90</v>
      </c>
      <c r="D71" s="8">
        <f>SUM(D72:D75)</f>
        <v>0</v>
      </c>
    </row>
    <row r="72" spans="1:4" ht="20.100000000000001" customHeight="1">
      <c r="A72" s="6"/>
      <c r="B72" s="7"/>
      <c r="C72" s="12" t="s">
        <v>91</v>
      </c>
      <c r="D72" s="7"/>
    </row>
    <row r="73" spans="1:4" ht="20.100000000000001" customHeight="1">
      <c r="A73" s="6"/>
      <c r="B73" s="7"/>
      <c r="C73" s="12" t="s">
        <v>92</v>
      </c>
      <c r="D73" s="7"/>
    </row>
    <row r="74" spans="1:4" ht="20.100000000000001" customHeight="1">
      <c r="A74" s="6"/>
      <c r="B74" s="7"/>
      <c r="C74" s="12" t="s">
        <v>93</v>
      </c>
      <c r="D74" s="7"/>
    </row>
    <row r="75" spans="1:4" ht="20.100000000000001" customHeight="1">
      <c r="A75" s="6"/>
      <c r="B75" s="7"/>
      <c r="C75" s="12" t="s">
        <v>94</v>
      </c>
      <c r="D75" s="7"/>
    </row>
    <row r="76" spans="1:4" ht="20.100000000000001" customHeight="1">
      <c r="A76" s="6"/>
      <c r="B76" s="7"/>
      <c r="C76" s="9" t="s">
        <v>95</v>
      </c>
      <c r="D76" s="8">
        <f>D77+D82+D87+D92+D101+D108</f>
        <v>0</v>
      </c>
    </row>
    <row r="77" spans="1:4" ht="20.100000000000001" customHeight="1">
      <c r="A77" s="6"/>
      <c r="B77" s="7"/>
      <c r="C77" s="12" t="s">
        <v>96</v>
      </c>
      <c r="D77" s="8">
        <f>SUM(D78:D81)</f>
        <v>0</v>
      </c>
    </row>
    <row r="78" spans="1:4" ht="20.100000000000001" customHeight="1">
      <c r="A78" s="6"/>
      <c r="B78" s="7"/>
      <c r="C78" s="12" t="s">
        <v>97</v>
      </c>
      <c r="D78" s="7"/>
    </row>
    <row r="79" spans="1:4" ht="20.100000000000001" customHeight="1">
      <c r="A79" s="6"/>
      <c r="B79" s="7"/>
      <c r="C79" s="12" t="s">
        <v>98</v>
      </c>
      <c r="D79" s="7"/>
    </row>
    <row r="80" spans="1:4" ht="20.100000000000001" customHeight="1">
      <c r="A80" s="6"/>
      <c r="B80" s="7"/>
      <c r="C80" s="12" t="s">
        <v>99</v>
      </c>
      <c r="D80" s="7"/>
    </row>
    <row r="81" spans="1:4" ht="20.100000000000001" customHeight="1">
      <c r="A81" s="6"/>
      <c r="B81" s="7"/>
      <c r="C81" s="12" t="s">
        <v>100</v>
      </c>
      <c r="D81" s="7"/>
    </row>
    <row r="82" spans="1:4" ht="20.100000000000001" customHeight="1">
      <c r="A82" s="6"/>
      <c r="B82" s="7"/>
      <c r="C82" s="12" t="s">
        <v>101</v>
      </c>
      <c r="D82" s="8">
        <f>SUM(D83:D86)</f>
        <v>0</v>
      </c>
    </row>
    <row r="83" spans="1:4" ht="20.100000000000001" customHeight="1">
      <c r="A83" s="6"/>
      <c r="B83" s="7"/>
      <c r="C83" s="12" t="s">
        <v>99</v>
      </c>
      <c r="D83" s="7"/>
    </row>
    <row r="84" spans="1:4" ht="20.100000000000001" customHeight="1">
      <c r="A84" s="6"/>
      <c r="B84" s="7"/>
      <c r="C84" s="12" t="s">
        <v>102</v>
      </c>
      <c r="D84" s="7"/>
    </row>
    <row r="85" spans="1:4" ht="20.100000000000001" customHeight="1">
      <c r="A85" s="6"/>
      <c r="B85" s="7"/>
      <c r="C85" s="12" t="s">
        <v>103</v>
      </c>
      <c r="D85" s="7"/>
    </row>
    <row r="86" spans="1:4" ht="20.100000000000001" customHeight="1">
      <c r="A86" s="6"/>
      <c r="B86" s="7"/>
      <c r="C86" s="12" t="s">
        <v>104</v>
      </c>
      <c r="D86" s="7"/>
    </row>
    <row r="87" spans="1:4" ht="20.100000000000001" customHeight="1">
      <c r="A87" s="6"/>
      <c r="B87" s="7"/>
      <c r="C87" s="12" t="s">
        <v>105</v>
      </c>
      <c r="D87" s="8">
        <f>SUM(D88:D91)</f>
        <v>0</v>
      </c>
    </row>
    <row r="88" spans="1:4" ht="20.100000000000001" customHeight="1">
      <c r="A88" s="6"/>
      <c r="B88" s="7"/>
      <c r="C88" s="12" t="s">
        <v>106</v>
      </c>
      <c r="D88" s="7"/>
    </row>
    <row r="89" spans="1:4" ht="20.100000000000001" customHeight="1">
      <c r="A89" s="6"/>
      <c r="B89" s="7"/>
      <c r="C89" s="12" t="s">
        <v>107</v>
      </c>
      <c r="D89" s="7"/>
    </row>
    <row r="90" spans="1:4" ht="20.100000000000001" customHeight="1">
      <c r="A90" s="6"/>
      <c r="B90" s="7"/>
      <c r="C90" s="12" t="s">
        <v>108</v>
      </c>
      <c r="D90" s="7"/>
    </row>
    <row r="91" spans="1:4" ht="20.100000000000001" customHeight="1">
      <c r="A91" s="6"/>
      <c r="B91" s="7"/>
      <c r="C91" s="12" t="s">
        <v>109</v>
      </c>
      <c r="D91" s="7"/>
    </row>
    <row r="92" spans="1:4" ht="20.100000000000001" customHeight="1">
      <c r="A92" s="6"/>
      <c r="B92" s="7"/>
      <c r="C92" s="12" t="s">
        <v>110</v>
      </c>
      <c r="D92" s="8">
        <f>SUM(D93:D100)</f>
        <v>0</v>
      </c>
    </row>
    <row r="93" spans="1:4" ht="20.100000000000001" customHeight="1">
      <c r="A93" s="6"/>
      <c r="B93" s="7"/>
      <c r="C93" s="12" t="s">
        <v>111</v>
      </c>
      <c r="D93" s="7"/>
    </row>
    <row r="94" spans="1:4" ht="20.100000000000001" customHeight="1">
      <c r="A94" s="6"/>
      <c r="B94" s="7"/>
      <c r="C94" s="12" t="s">
        <v>112</v>
      </c>
      <c r="D94" s="7"/>
    </row>
    <row r="95" spans="1:4" ht="20.100000000000001" customHeight="1">
      <c r="A95" s="6"/>
      <c r="B95" s="7"/>
      <c r="C95" s="12" t="s">
        <v>113</v>
      </c>
      <c r="D95" s="7"/>
    </row>
    <row r="96" spans="1:4" ht="20.100000000000001" customHeight="1">
      <c r="A96" s="6"/>
      <c r="B96" s="7"/>
      <c r="C96" s="12" t="s">
        <v>114</v>
      </c>
      <c r="D96" s="7"/>
    </row>
    <row r="97" spans="1:4" ht="20.100000000000001" customHeight="1">
      <c r="A97" s="6"/>
      <c r="B97" s="7"/>
      <c r="C97" s="12" t="s">
        <v>115</v>
      </c>
      <c r="D97" s="7"/>
    </row>
    <row r="98" spans="1:4" ht="20.100000000000001" customHeight="1">
      <c r="A98" s="6"/>
      <c r="B98" s="7"/>
      <c r="C98" s="12" t="s">
        <v>116</v>
      </c>
      <c r="D98" s="7"/>
    </row>
    <row r="99" spans="1:4" ht="20.100000000000001" customHeight="1">
      <c r="A99" s="6"/>
      <c r="B99" s="7"/>
      <c r="C99" s="12" t="s">
        <v>117</v>
      </c>
      <c r="D99" s="7"/>
    </row>
    <row r="100" spans="1:4" ht="20.100000000000001" customHeight="1">
      <c r="A100" s="6"/>
      <c r="B100" s="7"/>
      <c r="C100" s="12" t="s">
        <v>118</v>
      </c>
      <c r="D100" s="7"/>
    </row>
    <row r="101" spans="1:4" ht="20.100000000000001" customHeight="1">
      <c r="A101" s="6"/>
      <c r="B101" s="7"/>
      <c r="C101" s="12" t="s">
        <v>119</v>
      </c>
      <c r="D101" s="8">
        <f>SUM(D102:D107)</f>
        <v>0</v>
      </c>
    </row>
    <row r="102" spans="1:4" ht="20.100000000000001" customHeight="1">
      <c r="A102" s="6"/>
      <c r="B102" s="7"/>
      <c r="C102" s="12" t="s">
        <v>120</v>
      </c>
      <c r="D102" s="7"/>
    </row>
    <row r="103" spans="1:4" ht="20.100000000000001" customHeight="1">
      <c r="A103" s="6"/>
      <c r="B103" s="7"/>
      <c r="C103" s="12" t="s">
        <v>121</v>
      </c>
      <c r="D103" s="7"/>
    </row>
    <row r="104" spans="1:4" ht="20.100000000000001" customHeight="1">
      <c r="A104" s="6"/>
      <c r="B104" s="7"/>
      <c r="C104" s="12" t="s">
        <v>122</v>
      </c>
      <c r="D104" s="7"/>
    </row>
    <row r="105" spans="1:4" ht="20.100000000000001" customHeight="1">
      <c r="A105" s="6"/>
      <c r="B105" s="7"/>
      <c r="C105" s="12" t="s">
        <v>123</v>
      </c>
      <c r="D105" s="7"/>
    </row>
    <row r="106" spans="1:4" ht="20.100000000000001" customHeight="1">
      <c r="A106" s="6"/>
      <c r="B106" s="7"/>
      <c r="C106" s="12" t="s">
        <v>124</v>
      </c>
      <c r="D106" s="7"/>
    </row>
    <row r="107" spans="1:4" ht="20.100000000000001" customHeight="1">
      <c r="A107" s="6"/>
      <c r="B107" s="7"/>
      <c r="C107" s="12" t="s">
        <v>125</v>
      </c>
      <c r="D107" s="7"/>
    </row>
    <row r="108" spans="1:4" ht="20.100000000000001" customHeight="1">
      <c r="A108" s="6"/>
      <c r="B108" s="7"/>
      <c r="C108" s="12" t="s">
        <v>126</v>
      </c>
      <c r="D108" s="8">
        <f>SUM(D109:D116)</f>
        <v>0</v>
      </c>
    </row>
    <row r="109" spans="1:4" ht="20.100000000000001" customHeight="1">
      <c r="A109" s="6"/>
      <c r="B109" s="7"/>
      <c r="C109" s="12" t="s">
        <v>127</v>
      </c>
      <c r="D109" s="7"/>
    </row>
    <row r="110" spans="1:4" ht="20.100000000000001" customHeight="1">
      <c r="A110" s="6"/>
      <c r="B110" s="7"/>
      <c r="C110" s="12" t="s">
        <v>128</v>
      </c>
      <c r="D110" s="7"/>
    </row>
    <row r="111" spans="1:4" ht="20.100000000000001" customHeight="1">
      <c r="A111" s="6"/>
      <c r="B111" s="7"/>
      <c r="C111" s="12" t="s">
        <v>129</v>
      </c>
      <c r="D111" s="7"/>
    </row>
    <row r="112" spans="1:4" ht="20.100000000000001" customHeight="1">
      <c r="A112" s="6"/>
      <c r="B112" s="7"/>
      <c r="C112" s="12" t="s">
        <v>130</v>
      </c>
      <c r="D112" s="7"/>
    </row>
    <row r="113" spans="1:4" ht="20.100000000000001" customHeight="1">
      <c r="A113" s="6"/>
      <c r="B113" s="7"/>
      <c r="C113" s="12" t="s">
        <v>131</v>
      </c>
      <c r="D113" s="7"/>
    </row>
    <row r="114" spans="1:4" ht="20.100000000000001" customHeight="1">
      <c r="A114" s="6"/>
      <c r="B114" s="7"/>
      <c r="C114" s="12" t="s">
        <v>132</v>
      </c>
      <c r="D114" s="7"/>
    </row>
    <row r="115" spans="1:4" ht="20.100000000000001" customHeight="1">
      <c r="A115" s="6"/>
      <c r="B115" s="7"/>
      <c r="C115" s="12" t="s">
        <v>133</v>
      </c>
      <c r="D115" s="7"/>
    </row>
    <row r="116" spans="1:4" ht="20.100000000000001" customHeight="1">
      <c r="A116" s="6"/>
      <c r="B116" s="7"/>
      <c r="C116" s="12" t="s">
        <v>134</v>
      </c>
      <c r="D116" s="7"/>
    </row>
    <row r="117" spans="1:4" ht="20.100000000000001" customHeight="1">
      <c r="A117" s="6"/>
      <c r="B117" s="7"/>
      <c r="C117" s="9" t="s">
        <v>135</v>
      </c>
      <c r="D117" s="8">
        <f>D118+D125</f>
        <v>0</v>
      </c>
    </row>
    <row r="118" spans="1:4" ht="20.100000000000001" customHeight="1">
      <c r="A118" s="6"/>
      <c r="B118" s="7"/>
      <c r="C118" s="12" t="s">
        <v>136</v>
      </c>
      <c r="D118" s="8">
        <f>SUM(D119:D124)</f>
        <v>0</v>
      </c>
    </row>
    <row r="119" spans="1:4" ht="20.100000000000001" customHeight="1">
      <c r="A119" s="6"/>
      <c r="B119" s="7"/>
      <c r="C119" s="12" t="s">
        <v>137</v>
      </c>
      <c r="D119" s="7"/>
    </row>
    <row r="120" spans="1:4" ht="20.100000000000001" customHeight="1">
      <c r="A120" s="6"/>
      <c r="B120" s="7"/>
      <c r="C120" s="12" t="s">
        <v>138</v>
      </c>
      <c r="D120" s="7"/>
    </row>
    <row r="121" spans="1:4" ht="20.100000000000001" customHeight="1">
      <c r="A121" s="6"/>
      <c r="B121" s="7"/>
      <c r="C121" s="12" t="s">
        <v>139</v>
      </c>
      <c r="D121" s="7"/>
    </row>
    <row r="122" spans="1:4" ht="20.100000000000001" customHeight="1">
      <c r="A122" s="6"/>
      <c r="B122" s="7"/>
      <c r="C122" s="12" t="s">
        <v>140</v>
      </c>
      <c r="D122" s="7"/>
    </row>
    <row r="123" spans="1:4" ht="20.100000000000001" customHeight="1">
      <c r="A123" s="6"/>
      <c r="B123" s="7"/>
      <c r="C123" s="12" t="s">
        <v>141</v>
      </c>
      <c r="D123" s="7"/>
    </row>
    <row r="124" spans="1:4" ht="20.100000000000001" customHeight="1">
      <c r="A124" s="6"/>
      <c r="B124" s="7"/>
      <c r="C124" s="12" t="s">
        <v>142</v>
      </c>
      <c r="D124" s="7"/>
    </row>
    <row r="125" spans="1:4" ht="20.100000000000001" customHeight="1">
      <c r="A125" s="6"/>
      <c r="B125" s="7"/>
      <c r="C125" s="12" t="s">
        <v>143</v>
      </c>
      <c r="D125" s="8">
        <f>D126+D127</f>
        <v>0</v>
      </c>
    </row>
    <row r="126" spans="1:4" ht="20.100000000000001" customHeight="1">
      <c r="A126" s="6"/>
      <c r="B126" s="7"/>
      <c r="C126" s="12" t="s">
        <v>144</v>
      </c>
      <c r="D126" s="7"/>
    </row>
    <row r="127" spans="1:4" ht="20.100000000000001" customHeight="1">
      <c r="A127" s="6"/>
      <c r="B127" s="7"/>
      <c r="C127" s="12" t="s">
        <v>145</v>
      </c>
      <c r="D127" s="7"/>
    </row>
    <row r="128" spans="1:4" ht="20.100000000000001" customHeight="1">
      <c r="A128" s="6"/>
      <c r="B128" s="7"/>
      <c r="C128" s="9" t="s">
        <v>146</v>
      </c>
      <c r="D128" s="8">
        <f>D129</f>
        <v>0</v>
      </c>
    </row>
    <row r="129" spans="1:4" ht="20.100000000000001" customHeight="1">
      <c r="A129" s="6"/>
      <c r="B129" s="7"/>
      <c r="C129" s="12" t="s">
        <v>147</v>
      </c>
      <c r="D129" s="8">
        <f>SUM(D130:D134)</f>
        <v>0</v>
      </c>
    </row>
    <row r="130" spans="1:4" ht="20.100000000000001" customHeight="1">
      <c r="A130" s="6"/>
      <c r="B130" s="7"/>
      <c r="C130" s="12" t="s">
        <v>148</v>
      </c>
      <c r="D130" s="7"/>
    </row>
    <row r="131" spans="1:4" ht="20.100000000000001" customHeight="1">
      <c r="A131" s="6"/>
      <c r="B131" s="7"/>
      <c r="C131" s="12" t="s">
        <v>149</v>
      </c>
      <c r="D131" s="7"/>
    </row>
    <row r="132" spans="1:4" ht="20.100000000000001" customHeight="1">
      <c r="A132" s="6"/>
      <c r="B132" s="7"/>
      <c r="C132" s="12" t="s">
        <v>150</v>
      </c>
      <c r="D132" s="7"/>
    </row>
    <row r="133" spans="1:4" ht="20.100000000000001" customHeight="1">
      <c r="A133" s="6"/>
      <c r="B133" s="7"/>
      <c r="C133" s="12" t="s">
        <v>151</v>
      </c>
      <c r="D133" s="7"/>
    </row>
    <row r="134" spans="1:4" ht="20.100000000000001" customHeight="1">
      <c r="A134" s="6"/>
      <c r="B134" s="7"/>
      <c r="C134" s="12" t="s">
        <v>152</v>
      </c>
      <c r="D134" s="7"/>
    </row>
    <row r="135" spans="1:4" ht="20.100000000000001" customHeight="1">
      <c r="A135" s="6"/>
      <c r="B135" s="7"/>
      <c r="C135" s="9" t="s">
        <v>153</v>
      </c>
      <c r="D135" s="8">
        <f>D136+D137+D146</f>
        <v>0</v>
      </c>
    </row>
    <row r="136" spans="1:4" ht="20.100000000000001" customHeight="1">
      <c r="A136" s="6"/>
      <c r="B136" s="7"/>
      <c r="C136" s="12" t="s">
        <v>154</v>
      </c>
      <c r="D136" s="7"/>
    </row>
    <row r="137" spans="1:4" ht="20.100000000000001" customHeight="1">
      <c r="A137" s="6"/>
      <c r="B137" s="7"/>
      <c r="C137" s="12" t="s">
        <v>155</v>
      </c>
      <c r="D137" s="8">
        <f>SUM(D138:D145)</f>
        <v>0</v>
      </c>
    </row>
    <row r="138" spans="1:4" ht="20.100000000000001" customHeight="1">
      <c r="A138" s="6"/>
      <c r="B138" s="7"/>
      <c r="C138" s="14" t="s">
        <v>156</v>
      </c>
      <c r="D138" s="7"/>
    </row>
    <row r="139" spans="1:4" ht="20.100000000000001" customHeight="1">
      <c r="A139" s="6"/>
      <c r="B139" s="7"/>
      <c r="C139" s="12" t="s">
        <v>157</v>
      </c>
      <c r="D139" s="7"/>
    </row>
    <row r="140" spans="1:4" ht="20.100000000000001" customHeight="1">
      <c r="A140" s="6"/>
      <c r="B140" s="7"/>
      <c r="C140" s="12" t="s">
        <v>158</v>
      </c>
      <c r="D140" s="7"/>
    </row>
    <row r="141" spans="1:4" ht="20.100000000000001" customHeight="1">
      <c r="A141" s="6"/>
      <c r="B141" s="7"/>
      <c r="C141" s="12" t="s">
        <v>159</v>
      </c>
      <c r="D141" s="7"/>
    </row>
    <row r="142" spans="1:4" ht="20.100000000000001" customHeight="1">
      <c r="A142" s="6"/>
      <c r="B142" s="7"/>
      <c r="C142" s="12" t="s">
        <v>160</v>
      </c>
      <c r="D142" s="7"/>
    </row>
    <row r="143" spans="1:4" ht="20.100000000000001" customHeight="1">
      <c r="A143" s="6"/>
      <c r="B143" s="7"/>
      <c r="C143" s="12" t="s">
        <v>161</v>
      </c>
      <c r="D143" s="7"/>
    </row>
    <row r="144" spans="1:4" ht="20.100000000000001" customHeight="1">
      <c r="A144" s="6"/>
      <c r="B144" s="7"/>
      <c r="C144" s="12" t="s">
        <v>162</v>
      </c>
      <c r="D144" s="7"/>
    </row>
    <row r="145" spans="1:4" ht="20.100000000000001" customHeight="1">
      <c r="A145" s="6"/>
      <c r="B145" s="7"/>
      <c r="C145" s="12" t="s">
        <v>163</v>
      </c>
      <c r="D145" s="7"/>
    </row>
    <row r="146" spans="1:4" ht="20.100000000000001" customHeight="1">
      <c r="A146" s="6"/>
      <c r="B146" s="7"/>
      <c r="C146" s="12" t="s">
        <v>164</v>
      </c>
      <c r="D146" s="8">
        <f>SUM(D147:D156)</f>
        <v>0</v>
      </c>
    </row>
    <row r="147" spans="1:4" ht="20.100000000000001" customHeight="1">
      <c r="A147" s="6"/>
      <c r="B147" s="7"/>
      <c r="C147" s="14" t="s">
        <v>165</v>
      </c>
      <c r="D147" s="7"/>
    </row>
    <row r="148" spans="1:4" ht="20.100000000000001" customHeight="1">
      <c r="A148" s="6"/>
      <c r="B148" s="7"/>
      <c r="C148" s="12" t="s">
        <v>166</v>
      </c>
      <c r="D148" s="7"/>
    </row>
    <row r="149" spans="1:4" ht="20.100000000000001" customHeight="1">
      <c r="A149" s="6"/>
      <c r="B149" s="7"/>
      <c r="C149" s="12" t="s">
        <v>167</v>
      </c>
      <c r="D149" s="7"/>
    </row>
    <row r="150" spans="1:4" ht="20.100000000000001" customHeight="1">
      <c r="A150" s="6"/>
      <c r="B150" s="7"/>
      <c r="C150" s="12" t="s">
        <v>168</v>
      </c>
      <c r="D150" s="7"/>
    </row>
    <row r="151" spans="1:4" ht="20.100000000000001" customHeight="1">
      <c r="A151" s="6"/>
      <c r="B151" s="7"/>
      <c r="C151" s="12" t="s">
        <v>169</v>
      </c>
      <c r="D151" s="7"/>
    </row>
    <row r="152" spans="1:4" ht="20.100000000000001" customHeight="1">
      <c r="A152" s="6"/>
      <c r="B152" s="7"/>
      <c r="C152" s="12" t="s">
        <v>170</v>
      </c>
      <c r="D152" s="7"/>
    </row>
    <row r="153" spans="1:4" ht="20.100000000000001" customHeight="1">
      <c r="A153" s="6"/>
      <c r="B153" s="7"/>
      <c r="C153" s="12" t="s">
        <v>171</v>
      </c>
      <c r="D153" s="7"/>
    </row>
    <row r="154" spans="1:4" ht="20.100000000000001" customHeight="1">
      <c r="A154" s="6"/>
      <c r="B154" s="7"/>
      <c r="C154" s="12" t="s">
        <v>172</v>
      </c>
      <c r="D154" s="7"/>
    </row>
    <row r="155" spans="1:4" ht="20.100000000000001" customHeight="1">
      <c r="A155" s="6"/>
      <c r="B155" s="7"/>
      <c r="C155" s="12" t="s">
        <v>173</v>
      </c>
      <c r="D155" s="7"/>
    </row>
    <row r="156" spans="1:4" ht="20.100000000000001" customHeight="1">
      <c r="A156" s="6"/>
      <c r="B156" s="7"/>
      <c r="C156" s="12" t="s">
        <v>174</v>
      </c>
      <c r="D156" s="7"/>
    </row>
    <row r="157" spans="1:4" ht="20.100000000000001" customHeight="1">
      <c r="A157" s="6"/>
      <c r="B157" s="7"/>
      <c r="C157" s="9" t="s">
        <v>175</v>
      </c>
      <c r="D157" s="7"/>
    </row>
    <row r="158" spans="1:4" ht="20.100000000000001" customHeight="1">
      <c r="A158" s="6"/>
      <c r="B158" s="7"/>
      <c r="C158" s="9" t="s">
        <v>176</v>
      </c>
      <c r="D158" s="7"/>
    </row>
    <row r="159" spans="1:4" ht="20.100000000000001" customHeight="1">
      <c r="A159" s="6"/>
      <c r="B159" s="7"/>
      <c r="C159" s="9"/>
      <c r="D159" s="7"/>
    </row>
    <row r="160" spans="1:4" ht="20.100000000000001" customHeight="1">
      <c r="A160" s="6"/>
      <c r="B160" s="7"/>
      <c r="C160" s="9"/>
      <c r="D160" s="7"/>
    </row>
    <row r="161" spans="1:4" ht="20.100000000000001" customHeight="1">
      <c r="A161" s="6"/>
      <c r="B161" s="7"/>
      <c r="C161" s="9"/>
      <c r="D161" s="7"/>
    </row>
    <row r="162" spans="1:4" ht="20.100000000000001" customHeight="1">
      <c r="A162" s="6"/>
      <c r="B162" s="7"/>
      <c r="C162" s="9"/>
      <c r="D162" s="7"/>
    </row>
    <row r="163" spans="1:4" ht="20.100000000000001" customHeight="1">
      <c r="A163" s="6"/>
      <c r="B163" s="7"/>
      <c r="C163" s="9"/>
      <c r="D163" s="7"/>
    </row>
    <row r="164" spans="1:4" ht="20.100000000000001" customHeight="1">
      <c r="A164" s="6"/>
      <c r="B164" s="7"/>
      <c r="C164" s="9"/>
      <c r="D164" s="7"/>
    </row>
    <row r="165" spans="1:4" ht="20.100000000000001" customHeight="1">
      <c r="A165" s="6"/>
      <c r="B165" s="7"/>
      <c r="C165" s="9"/>
      <c r="D165" s="7"/>
    </row>
    <row r="166" spans="1:4" ht="20.100000000000001" customHeight="1">
      <c r="A166" s="6"/>
      <c r="B166" s="7"/>
      <c r="C166" s="9"/>
      <c r="D166" s="7"/>
    </row>
    <row r="167" spans="1:4" ht="20.100000000000001" customHeight="1">
      <c r="A167" s="6"/>
      <c r="B167" s="7"/>
      <c r="C167" s="9"/>
      <c r="D167" s="7"/>
    </row>
    <row r="168" spans="1:4" ht="20.100000000000001" customHeight="1">
      <c r="A168" s="6"/>
      <c r="B168" s="7"/>
      <c r="C168" s="9"/>
      <c r="D168" s="7"/>
    </row>
    <row r="169" spans="1:4" ht="20.100000000000001" customHeight="1">
      <c r="A169" s="6"/>
      <c r="B169" s="7"/>
      <c r="C169" s="9"/>
      <c r="D169" s="7"/>
    </row>
    <row r="170" spans="1:4" ht="20.100000000000001" customHeight="1">
      <c r="A170" s="6"/>
      <c r="B170" s="7"/>
      <c r="C170" s="9"/>
      <c r="D170" s="7"/>
    </row>
    <row r="171" spans="1:4" ht="20.100000000000001" customHeight="1">
      <c r="A171" s="6"/>
      <c r="B171" s="7"/>
      <c r="C171" s="9"/>
      <c r="D171" s="7"/>
    </row>
    <row r="172" spans="1:4" ht="20.100000000000001" customHeight="1">
      <c r="A172" s="6"/>
      <c r="B172" s="7"/>
      <c r="C172" s="12"/>
      <c r="D172" s="7"/>
    </row>
    <row r="173" spans="1:4" ht="20.100000000000001" customHeight="1">
      <c r="A173" s="6"/>
      <c r="B173" s="7"/>
      <c r="C173" s="12"/>
      <c r="D173" s="7"/>
    </row>
    <row r="174" spans="1:4" ht="20.100000000000001" customHeight="1">
      <c r="A174" s="17" t="s">
        <v>177</v>
      </c>
      <c r="B174" s="8">
        <f>SUM(B6:B12,B18:B19,B22:B24,B28:B32)</f>
        <v>0</v>
      </c>
      <c r="C174" s="17" t="s">
        <v>178</v>
      </c>
      <c r="D174" s="8">
        <f>SUM(D158,D157,D135,D128,D117,D76,D54,D28,D21,D12,D6,)</f>
        <v>0</v>
      </c>
    </row>
    <row r="175" spans="1:4" ht="20.100000000000001" customHeight="1">
      <c r="A175" s="18" t="s">
        <v>179</v>
      </c>
      <c r="B175" s="8">
        <f>SUM(B176,B179,B180,B182,B183,)</f>
        <v>0</v>
      </c>
      <c r="C175" s="18" t="s">
        <v>180</v>
      </c>
      <c r="D175" s="8">
        <f>SUM(D176,D179:D182)</f>
        <v>0</v>
      </c>
    </row>
    <row r="176" spans="1:4" ht="20.100000000000001" customHeight="1">
      <c r="A176" s="13" t="s">
        <v>181</v>
      </c>
      <c r="B176" s="8">
        <f>SUM(B177:B178)</f>
        <v>0</v>
      </c>
      <c r="C176" s="13" t="s">
        <v>182</v>
      </c>
      <c r="D176" s="8">
        <f>SUM(D177:D178)</f>
        <v>0</v>
      </c>
    </row>
    <row r="177" spans="1:4" ht="20.100000000000001" customHeight="1">
      <c r="A177" s="13" t="s">
        <v>183</v>
      </c>
      <c r="B177" s="19"/>
      <c r="C177" s="13" t="s">
        <v>184</v>
      </c>
      <c r="D177" s="7"/>
    </row>
    <row r="178" spans="1:4" ht="20.100000000000001" customHeight="1">
      <c r="A178" s="13" t="s">
        <v>185</v>
      </c>
      <c r="B178" s="20"/>
      <c r="C178" s="13" t="s">
        <v>186</v>
      </c>
      <c r="D178" s="7"/>
    </row>
    <row r="179" spans="1:4" ht="20.100000000000001" customHeight="1">
      <c r="A179" s="13" t="s">
        <v>187</v>
      </c>
      <c r="B179" s="20"/>
      <c r="C179" s="13" t="s">
        <v>188</v>
      </c>
      <c r="D179" s="7"/>
    </row>
    <row r="180" spans="1:4" ht="20.100000000000001" customHeight="1">
      <c r="A180" s="13" t="s">
        <v>189</v>
      </c>
      <c r="B180" s="20"/>
      <c r="C180" s="13" t="s">
        <v>190</v>
      </c>
      <c r="D180" s="7"/>
    </row>
    <row r="181" spans="1:4" ht="20.100000000000001" customHeight="1">
      <c r="A181" s="13" t="s">
        <v>191</v>
      </c>
      <c r="B181" s="20"/>
      <c r="C181" s="21" t="s">
        <v>192</v>
      </c>
      <c r="D181" s="7"/>
    </row>
    <row r="182" spans="1:4" ht="20.100000000000001" customHeight="1">
      <c r="A182" s="21" t="s">
        <v>193</v>
      </c>
      <c r="B182" s="20"/>
      <c r="C182" s="21" t="s">
        <v>194</v>
      </c>
      <c r="D182" s="7"/>
    </row>
    <row r="183" spans="1:4" ht="20.100000000000001" customHeight="1">
      <c r="A183" s="21" t="s">
        <v>195</v>
      </c>
      <c r="B183" s="20"/>
      <c r="C183" s="21"/>
      <c r="D183" s="7"/>
    </row>
    <row r="184" spans="1:4" ht="20.100000000000001" customHeight="1">
      <c r="A184" s="21"/>
      <c r="B184" s="20"/>
      <c r="C184" s="21"/>
      <c r="D184" s="7"/>
    </row>
    <row r="185" spans="1:4" ht="20.100000000000001" customHeight="1">
      <c r="A185" s="21"/>
      <c r="B185" s="20"/>
      <c r="C185" s="21"/>
      <c r="D185" s="7"/>
    </row>
    <row r="186" spans="1:4" ht="20.100000000000001" customHeight="1">
      <c r="A186" s="21"/>
      <c r="B186" s="20"/>
      <c r="C186" s="21"/>
      <c r="D186" s="7"/>
    </row>
    <row r="187" spans="1:4" ht="20.100000000000001" customHeight="1">
      <c r="A187" s="17" t="s">
        <v>196</v>
      </c>
      <c r="B187" s="22">
        <f>SUM(B174,B175,)</f>
        <v>0</v>
      </c>
      <c r="C187" s="17" t="s">
        <v>197</v>
      </c>
      <c r="D187" s="22">
        <f>SUM(D174,D175)</f>
        <v>0</v>
      </c>
    </row>
    <row r="188" spans="1:4" ht="20.100000000000001" customHeight="1"/>
    <row r="189" spans="1:4" ht="20.100000000000001" customHeight="1"/>
    <row r="190" spans="1:4" ht="20.100000000000001" customHeight="1"/>
    <row r="191" spans="1:4" ht="20.100000000000001" customHeight="1"/>
    <row r="192" spans="1:4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15.75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</sheetData>
  <protectedRanges>
    <protectedRange sqref="D8:D11 D14:D16 D18:D20 D22 D24:D27 D30:D41 D43:D46 D48:D53 D56:D60 D62:D65 D67:D70 D72:D75 D78:D81 D83:D86 D88:D91 D93:D100 D102:D107 D109:D116 D119:D124 D126:D127 D130:D134 D136 D138:D145 D147:D158 D177:D182" name="区域2"/>
    <protectedRange sqref="B6:B11 B13:B18 B20:B23 B25:B32 B177:B183" name="区域1"/>
  </protectedRanges>
  <mergeCells count="3">
    <mergeCell ref="A2:D2"/>
    <mergeCell ref="A4:B4"/>
    <mergeCell ref="C4:D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2018-10-15T01:21:23Z</dcterms:created>
  <dcterms:modified xsi:type="dcterms:W3CDTF">2019-07-04T08:29:22Z</dcterms:modified>
</cp:coreProperties>
</file>