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1" sheetId="1" r:id="rId1"/>
    <sheet name="Sheet2" sheetId="2" r:id="rId2"/>
    <sheet name="Sheet3" sheetId="3" r:id="rId3"/>
  </sheets>
  <externalReferences>
    <externalReference r:id="rId4"/>
  </externalReferences>
  <calcPr calcId="145621"/>
</workbook>
</file>

<file path=xl/calcChain.xml><?xml version="1.0" encoding="utf-8"?>
<calcChain xmlns="http://schemas.openxmlformats.org/spreadsheetml/2006/main">
  <c r="I243" i="1" l="1"/>
  <c r="H243" i="1"/>
  <c r="I242" i="1"/>
  <c r="H242" i="1"/>
  <c r="I241" i="1"/>
  <c r="H241" i="1"/>
  <c r="I240" i="1"/>
  <c r="H240" i="1"/>
  <c r="E240" i="1"/>
  <c r="I239" i="1"/>
  <c r="H239" i="1"/>
  <c r="F239" i="1"/>
  <c r="E239" i="1"/>
  <c r="I238" i="1"/>
  <c r="H238" i="1"/>
  <c r="F238" i="1"/>
  <c r="I237" i="1"/>
  <c r="H237" i="1"/>
  <c r="F237" i="1"/>
  <c r="H236" i="1"/>
  <c r="E236" i="1"/>
  <c r="D236" i="1"/>
  <c r="F236" i="1" s="1"/>
  <c r="I235" i="1"/>
  <c r="H235" i="1"/>
  <c r="F235" i="1"/>
  <c r="E235" i="1"/>
  <c r="I234" i="1"/>
  <c r="H234" i="1"/>
  <c r="F234" i="1"/>
  <c r="E234" i="1"/>
  <c r="I233" i="1"/>
  <c r="H233" i="1"/>
  <c r="F233" i="1"/>
  <c r="E233" i="1"/>
  <c r="I232" i="1"/>
  <c r="H232" i="1"/>
  <c r="F232" i="1"/>
  <c r="E232" i="1"/>
  <c r="F231" i="1"/>
  <c r="E231" i="1"/>
  <c r="D231" i="1"/>
  <c r="I231" i="1" s="1"/>
  <c r="B231" i="1"/>
  <c r="H231" i="1" s="1"/>
  <c r="B230" i="1"/>
  <c r="E230" i="1" s="1"/>
  <c r="I228" i="1"/>
  <c r="H228" i="1"/>
  <c r="I227" i="1"/>
  <c r="H227" i="1"/>
  <c r="I226" i="1"/>
  <c r="H226" i="1"/>
  <c r="I225" i="1"/>
  <c r="H225" i="1"/>
  <c r="I224" i="1"/>
  <c r="H224" i="1"/>
  <c r="I223" i="1"/>
  <c r="H223" i="1"/>
  <c r="I222" i="1"/>
  <c r="H222" i="1"/>
  <c r="I221" i="1"/>
  <c r="H221" i="1"/>
  <c r="I220" i="1"/>
  <c r="H220" i="1"/>
  <c r="I219" i="1"/>
  <c r="H219" i="1"/>
  <c r="I218" i="1"/>
  <c r="H218" i="1"/>
  <c r="I217" i="1"/>
  <c r="H217" i="1"/>
  <c r="I216" i="1"/>
  <c r="H216" i="1"/>
  <c r="I215" i="1"/>
  <c r="H215" i="1"/>
  <c r="I214" i="1"/>
  <c r="H214" i="1"/>
  <c r="I213" i="1"/>
  <c r="H213" i="1"/>
  <c r="I212" i="1"/>
  <c r="H212" i="1"/>
  <c r="I211" i="1"/>
  <c r="H211" i="1"/>
  <c r="I210" i="1"/>
  <c r="H210" i="1"/>
  <c r="I209" i="1"/>
  <c r="H209" i="1"/>
  <c r="I208" i="1"/>
  <c r="H208" i="1"/>
  <c r="I207" i="1"/>
  <c r="H207" i="1"/>
  <c r="I206" i="1"/>
  <c r="H206" i="1"/>
  <c r="I205" i="1"/>
  <c r="H205" i="1"/>
  <c r="I204" i="1"/>
  <c r="H204" i="1"/>
  <c r="D204" i="1"/>
  <c r="F204" i="1" s="1"/>
  <c r="I203" i="1"/>
  <c r="H203" i="1"/>
  <c r="I202" i="1"/>
  <c r="H202" i="1"/>
  <c r="I201" i="1"/>
  <c r="H201" i="1"/>
  <c r="I200" i="1"/>
  <c r="H200" i="1"/>
  <c r="I199" i="1"/>
  <c r="H199" i="1"/>
  <c r="I198" i="1"/>
  <c r="H198" i="1"/>
  <c r="I197" i="1"/>
  <c r="H197" i="1"/>
  <c r="I196" i="1"/>
  <c r="H196" i="1"/>
  <c r="I195" i="1"/>
  <c r="H195" i="1"/>
  <c r="I194" i="1"/>
  <c r="H194" i="1"/>
  <c r="I193" i="1"/>
  <c r="H193" i="1"/>
  <c r="I192" i="1"/>
  <c r="H192" i="1"/>
  <c r="I191" i="1"/>
  <c r="H191" i="1"/>
  <c r="I190" i="1"/>
  <c r="H190" i="1"/>
  <c r="I189" i="1"/>
  <c r="H189" i="1"/>
  <c r="I188" i="1"/>
  <c r="H188" i="1"/>
  <c r="I187" i="1"/>
  <c r="H187" i="1"/>
  <c r="H186" i="1"/>
  <c r="D186" i="1"/>
  <c r="I186" i="1" s="1"/>
  <c r="I185" i="1"/>
  <c r="H185" i="1"/>
  <c r="I184" i="1"/>
  <c r="H184" i="1"/>
  <c r="I183" i="1"/>
  <c r="H183" i="1"/>
  <c r="I182" i="1"/>
  <c r="H182" i="1"/>
  <c r="I181" i="1"/>
  <c r="H181" i="1"/>
  <c r="I180" i="1"/>
  <c r="H180" i="1"/>
  <c r="I179" i="1"/>
  <c r="H179" i="1"/>
  <c r="I178" i="1"/>
  <c r="H178" i="1"/>
  <c r="I177" i="1"/>
  <c r="H177" i="1"/>
  <c r="I176" i="1"/>
  <c r="H176" i="1"/>
  <c r="H175" i="1"/>
  <c r="D175" i="1"/>
  <c r="F175" i="1" s="1"/>
  <c r="I174" i="1"/>
  <c r="H174" i="1"/>
  <c r="I173" i="1"/>
  <c r="H173" i="1"/>
  <c r="I172" i="1"/>
  <c r="H172" i="1"/>
  <c r="I171" i="1"/>
  <c r="H171" i="1"/>
  <c r="I170" i="1"/>
  <c r="H170" i="1"/>
  <c r="I169" i="1"/>
  <c r="H169" i="1"/>
  <c r="I168" i="1"/>
  <c r="H168" i="1"/>
  <c r="I167" i="1"/>
  <c r="H167" i="1"/>
  <c r="H166" i="1"/>
  <c r="D166" i="1"/>
  <c r="D164" i="1" s="1"/>
  <c r="I165" i="1"/>
  <c r="H165" i="1"/>
  <c r="F165" i="1"/>
  <c r="H164" i="1"/>
  <c r="I163" i="1"/>
  <c r="H163" i="1"/>
  <c r="I162" i="1"/>
  <c r="H162" i="1"/>
  <c r="I161" i="1"/>
  <c r="H161" i="1"/>
  <c r="D161" i="1"/>
  <c r="F161" i="1" s="1"/>
  <c r="I160" i="1"/>
  <c r="H160" i="1"/>
  <c r="D160" i="1"/>
  <c r="F160" i="1" s="1"/>
  <c r="I159" i="1"/>
  <c r="H159" i="1"/>
  <c r="I158" i="1"/>
  <c r="H158" i="1"/>
  <c r="I157" i="1"/>
  <c r="H157" i="1"/>
  <c r="H156" i="1"/>
  <c r="F156" i="1"/>
  <c r="D156" i="1"/>
  <c r="I156" i="1" s="1"/>
  <c r="I155" i="1"/>
  <c r="H155" i="1"/>
  <c r="F155" i="1"/>
  <c r="I154" i="1"/>
  <c r="H154" i="1"/>
  <c r="I153" i="1"/>
  <c r="H153" i="1"/>
  <c r="H152" i="1"/>
  <c r="D152" i="1"/>
  <c r="F152" i="1" s="1"/>
  <c r="I151" i="1"/>
  <c r="H151" i="1"/>
  <c r="I150" i="1"/>
  <c r="H150" i="1"/>
  <c r="H149" i="1"/>
  <c r="D149" i="1"/>
  <c r="I149" i="1" s="1"/>
  <c r="I148" i="1"/>
  <c r="H148" i="1"/>
  <c r="I147" i="1"/>
  <c r="H147" i="1"/>
  <c r="I146" i="1"/>
  <c r="H146" i="1"/>
  <c r="I145" i="1"/>
  <c r="H145" i="1"/>
  <c r="I144" i="1"/>
  <c r="H144" i="1"/>
  <c r="I143" i="1"/>
  <c r="H143" i="1"/>
  <c r="I142" i="1"/>
  <c r="H142" i="1"/>
  <c r="I141" i="1"/>
  <c r="H141" i="1"/>
  <c r="H140" i="1"/>
  <c r="D140" i="1"/>
  <c r="I140" i="1" s="1"/>
  <c r="I139" i="1"/>
  <c r="H139" i="1"/>
  <c r="I138" i="1"/>
  <c r="H138" i="1"/>
  <c r="I137" i="1"/>
  <c r="H137" i="1"/>
  <c r="I136" i="1"/>
  <c r="H136" i="1"/>
  <c r="I135" i="1"/>
  <c r="H135" i="1"/>
  <c r="I134" i="1"/>
  <c r="H134" i="1"/>
  <c r="H133" i="1"/>
  <c r="D133" i="1"/>
  <c r="F133" i="1" s="1"/>
  <c r="I132" i="1"/>
  <c r="H132" i="1"/>
  <c r="I131" i="1"/>
  <c r="H131" i="1"/>
  <c r="I130" i="1"/>
  <c r="H130" i="1"/>
  <c r="I129" i="1"/>
  <c r="H129" i="1"/>
  <c r="I128" i="1"/>
  <c r="H128" i="1"/>
  <c r="I127" i="1"/>
  <c r="H127" i="1"/>
  <c r="I126" i="1"/>
  <c r="H126" i="1"/>
  <c r="I125" i="1"/>
  <c r="H125" i="1"/>
  <c r="H124" i="1"/>
  <c r="D124" i="1"/>
  <c r="I124" i="1" s="1"/>
  <c r="I123" i="1"/>
  <c r="H123" i="1"/>
  <c r="I122" i="1"/>
  <c r="H122" i="1"/>
  <c r="I121" i="1"/>
  <c r="H121" i="1"/>
  <c r="I120" i="1"/>
  <c r="H120" i="1"/>
  <c r="H119" i="1"/>
  <c r="D119" i="1"/>
  <c r="I119" i="1" s="1"/>
  <c r="I118" i="1"/>
  <c r="H118" i="1"/>
  <c r="I117" i="1"/>
  <c r="H117" i="1"/>
  <c r="I116" i="1"/>
  <c r="H116" i="1"/>
  <c r="I115" i="1"/>
  <c r="H115" i="1"/>
  <c r="H114" i="1"/>
  <c r="D114" i="1"/>
  <c r="F114" i="1" s="1"/>
  <c r="I113" i="1"/>
  <c r="H113" i="1"/>
  <c r="I112" i="1"/>
  <c r="H112" i="1"/>
  <c r="I111" i="1"/>
  <c r="H111" i="1"/>
  <c r="I110" i="1"/>
  <c r="H110" i="1"/>
  <c r="H109" i="1"/>
  <c r="D109" i="1"/>
  <c r="F109" i="1" s="1"/>
  <c r="H108" i="1"/>
  <c r="D108" i="1"/>
  <c r="I108" i="1" s="1"/>
  <c r="I107" i="1"/>
  <c r="H107" i="1"/>
  <c r="I106" i="1"/>
  <c r="H106" i="1"/>
  <c r="I105" i="1"/>
  <c r="H105" i="1"/>
  <c r="I104" i="1"/>
  <c r="H104" i="1"/>
  <c r="H103" i="1"/>
  <c r="D103" i="1"/>
  <c r="I103" i="1" s="1"/>
  <c r="I102" i="1"/>
  <c r="H102" i="1"/>
  <c r="I101" i="1"/>
  <c r="H101" i="1"/>
  <c r="H100" i="1"/>
  <c r="D100" i="1"/>
  <c r="I100" i="1" s="1"/>
  <c r="I99" i="1"/>
  <c r="H99" i="1"/>
  <c r="I98" i="1"/>
  <c r="H98" i="1"/>
  <c r="I97" i="1"/>
  <c r="H97" i="1"/>
  <c r="I96" i="1"/>
  <c r="H96" i="1"/>
  <c r="H95" i="1"/>
  <c r="D95" i="1"/>
  <c r="I95" i="1" s="1"/>
  <c r="I94" i="1"/>
  <c r="H94" i="1"/>
  <c r="I93" i="1"/>
  <c r="H93" i="1"/>
  <c r="I92" i="1"/>
  <c r="H92" i="1"/>
  <c r="I91" i="1"/>
  <c r="H91" i="1"/>
  <c r="H90" i="1"/>
  <c r="D90" i="1"/>
  <c r="I90" i="1" s="1"/>
  <c r="I89" i="1"/>
  <c r="H89" i="1"/>
  <c r="I88" i="1"/>
  <c r="H88" i="1"/>
  <c r="I87" i="1"/>
  <c r="H87" i="1"/>
  <c r="I86" i="1"/>
  <c r="H86" i="1"/>
  <c r="H85" i="1"/>
  <c r="D85" i="1"/>
  <c r="F85" i="1" s="1"/>
  <c r="H84" i="1"/>
  <c r="D84" i="1"/>
  <c r="I84" i="1" s="1"/>
  <c r="I83" i="1"/>
  <c r="H83" i="1"/>
  <c r="I82" i="1"/>
  <c r="H82" i="1"/>
  <c r="H81" i="1"/>
  <c r="D81" i="1"/>
  <c r="I81" i="1" s="1"/>
  <c r="I80" i="1"/>
  <c r="H80" i="1"/>
  <c r="I79" i="1"/>
  <c r="H79" i="1"/>
  <c r="I78" i="1"/>
  <c r="H78" i="1"/>
  <c r="I77" i="1"/>
  <c r="H77" i="1"/>
  <c r="I76" i="1"/>
  <c r="H76" i="1"/>
  <c r="I75" i="1"/>
  <c r="H75" i="1"/>
  <c r="D75" i="1"/>
  <c r="F75" i="1" s="1"/>
  <c r="I74" i="1"/>
  <c r="H74" i="1"/>
  <c r="I73" i="1"/>
  <c r="H73" i="1"/>
  <c r="I72" i="1"/>
  <c r="H72" i="1"/>
  <c r="H71" i="1"/>
  <c r="D71" i="1"/>
  <c r="F71" i="1" s="1"/>
  <c r="I70" i="1"/>
  <c r="H70" i="1"/>
  <c r="I69" i="1"/>
  <c r="H69" i="1"/>
  <c r="I68" i="1"/>
  <c r="H68" i="1"/>
  <c r="I67" i="1"/>
  <c r="H67" i="1"/>
  <c r="D67" i="1"/>
  <c r="F67" i="1" s="1"/>
  <c r="I66" i="1"/>
  <c r="H66" i="1"/>
  <c r="I65" i="1"/>
  <c r="H65" i="1"/>
  <c r="I64" i="1"/>
  <c r="H64" i="1"/>
  <c r="H63" i="1"/>
  <c r="D63" i="1"/>
  <c r="F63" i="1" s="1"/>
  <c r="I62" i="1"/>
  <c r="H62" i="1"/>
  <c r="I61" i="1"/>
  <c r="H61" i="1"/>
  <c r="I60" i="1"/>
  <c r="H60" i="1"/>
  <c r="I59" i="1"/>
  <c r="H59" i="1"/>
  <c r="I58" i="1"/>
  <c r="H58" i="1"/>
  <c r="I57" i="1"/>
  <c r="H57" i="1"/>
  <c r="D57" i="1"/>
  <c r="F57" i="1" s="1"/>
  <c r="I56" i="1"/>
  <c r="H56" i="1"/>
  <c r="F56" i="1"/>
  <c r="I55" i="1"/>
  <c r="H55" i="1"/>
  <c r="I54" i="1"/>
  <c r="H54" i="1"/>
  <c r="I53" i="1"/>
  <c r="H53" i="1"/>
  <c r="I52" i="1"/>
  <c r="H52" i="1"/>
  <c r="D52" i="1"/>
  <c r="F52" i="1" s="1"/>
  <c r="I51" i="1"/>
  <c r="H51" i="1"/>
  <c r="I50" i="1"/>
  <c r="H50" i="1"/>
  <c r="I49" i="1"/>
  <c r="H49" i="1"/>
  <c r="I48" i="1"/>
  <c r="H48" i="1"/>
  <c r="I47" i="1"/>
  <c r="H47" i="1"/>
  <c r="I46" i="1"/>
  <c r="H46" i="1"/>
  <c r="I45" i="1"/>
  <c r="H45" i="1"/>
  <c r="I44" i="1"/>
  <c r="H44" i="1"/>
  <c r="I43" i="1"/>
  <c r="H43" i="1"/>
  <c r="I42" i="1"/>
  <c r="H42" i="1"/>
  <c r="I41" i="1"/>
  <c r="H41" i="1"/>
  <c r="I40" i="1"/>
  <c r="H40" i="1"/>
  <c r="I39" i="1"/>
  <c r="H39" i="1"/>
  <c r="D39" i="1"/>
  <c r="F39" i="1" s="1"/>
  <c r="H38" i="1"/>
  <c r="I37" i="1"/>
  <c r="H37" i="1"/>
  <c r="I36" i="1"/>
  <c r="H36" i="1"/>
  <c r="I35" i="1"/>
  <c r="H35" i="1"/>
  <c r="I34" i="1"/>
  <c r="H34" i="1"/>
  <c r="I33" i="1"/>
  <c r="H33" i="1"/>
  <c r="D33" i="1"/>
  <c r="F33" i="1" s="1"/>
  <c r="I32" i="1"/>
  <c r="H32" i="1"/>
  <c r="F32" i="1"/>
  <c r="E32" i="1"/>
  <c r="H31" i="1"/>
  <c r="E31" i="1"/>
  <c r="D31" i="1"/>
  <c r="F31" i="1" s="1"/>
  <c r="I30" i="1"/>
  <c r="H30" i="1"/>
  <c r="E30" i="1"/>
  <c r="I29" i="1"/>
  <c r="H29" i="1"/>
  <c r="E29" i="1"/>
  <c r="H28" i="1"/>
  <c r="E28" i="1"/>
  <c r="D28" i="1"/>
  <c r="F28" i="1" s="1"/>
  <c r="I27" i="1"/>
  <c r="H27" i="1"/>
  <c r="I26" i="1"/>
  <c r="H26" i="1"/>
  <c r="I25" i="1"/>
  <c r="H25" i="1"/>
  <c r="F24" i="1"/>
  <c r="D24" i="1"/>
  <c r="I24" i="1" s="1"/>
  <c r="B24" i="1"/>
  <c r="H24" i="1" s="1"/>
  <c r="I23" i="1"/>
  <c r="H23" i="1"/>
  <c r="E23" i="1"/>
  <c r="I22" i="1"/>
  <c r="H22" i="1"/>
  <c r="E22" i="1"/>
  <c r="I21" i="1"/>
  <c r="H21" i="1"/>
  <c r="I20" i="1"/>
  <c r="H20" i="1"/>
  <c r="D20" i="1"/>
  <c r="F20" i="1" s="1"/>
  <c r="E19" i="1"/>
  <c r="D19" i="1"/>
  <c r="F19" i="1" s="1"/>
  <c r="B19" i="1"/>
  <c r="H19" i="1" s="1"/>
  <c r="I18" i="1"/>
  <c r="H18" i="1"/>
  <c r="E18" i="1"/>
  <c r="I17" i="1"/>
  <c r="H17" i="1"/>
  <c r="I16" i="1"/>
  <c r="H16" i="1"/>
  <c r="D16" i="1"/>
  <c r="F16" i="1" s="1"/>
  <c r="I15" i="1"/>
  <c r="H15" i="1"/>
  <c r="I14" i="1"/>
  <c r="H14" i="1"/>
  <c r="I13" i="1"/>
  <c r="H13" i="1"/>
  <c r="F12" i="1"/>
  <c r="E12" i="1"/>
  <c r="D12" i="1"/>
  <c r="I12" i="1" s="1"/>
  <c r="B12" i="1"/>
  <c r="B229" i="1" s="1"/>
  <c r="I11" i="1"/>
  <c r="H11" i="1"/>
  <c r="E11" i="1"/>
  <c r="I10" i="1"/>
  <c r="H10" i="1"/>
  <c r="E10" i="1"/>
  <c r="I9" i="1"/>
  <c r="H9" i="1"/>
  <c r="E9" i="1"/>
  <c r="I8" i="1"/>
  <c r="H8" i="1"/>
  <c r="E8" i="1"/>
  <c r="H7" i="1"/>
  <c r="E7" i="1"/>
  <c r="D7" i="1"/>
  <c r="I7" i="1" s="1"/>
  <c r="H6" i="1"/>
  <c r="E6" i="1"/>
  <c r="D6" i="1"/>
  <c r="F6" i="1" s="1"/>
  <c r="H229" i="1" l="1"/>
  <c r="B244" i="1"/>
  <c r="E229" i="1"/>
  <c r="F164" i="1"/>
  <c r="I164" i="1"/>
  <c r="I19" i="1"/>
  <c r="I236" i="1"/>
  <c r="I28" i="1"/>
  <c r="D38" i="1"/>
  <c r="F81" i="1"/>
  <c r="F84" i="1"/>
  <c r="F90" i="1"/>
  <c r="F95" i="1"/>
  <c r="F100" i="1"/>
  <c r="F103" i="1"/>
  <c r="F108" i="1"/>
  <c r="F119" i="1"/>
  <c r="F124" i="1"/>
  <c r="F140" i="1"/>
  <c r="F149" i="1"/>
  <c r="F166" i="1"/>
  <c r="F186" i="1"/>
  <c r="D230" i="1"/>
  <c r="F7" i="1"/>
  <c r="E24" i="1"/>
  <c r="I63" i="1"/>
  <c r="I71" i="1"/>
  <c r="I85" i="1"/>
  <c r="I109" i="1"/>
  <c r="I114" i="1"/>
  <c r="I133" i="1"/>
  <c r="I152" i="1"/>
  <c r="I166" i="1"/>
  <c r="I175" i="1"/>
  <c r="D229" i="1"/>
  <c r="I6" i="1"/>
  <c r="I31" i="1"/>
  <c r="H230" i="1"/>
  <c r="H12" i="1"/>
  <c r="E244" i="1" l="1"/>
  <c r="H244" i="1"/>
  <c r="F229" i="1"/>
  <c r="I229" i="1"/>
  <c r="D244" i="1"/>
  <c r="F230" i="1"/>
  <c r="I230" i="1"/>
  <c r="F38" i="1"/>
  <c r="I38" i="1"/>
  <c r="D246" i="1" l="1"/>
  <c r="I244" i="1"/>
  <c r="F244" i="1"/>
</calcChain>
</file>

<file path=xl/sharedStrings.xml><?xml version="1.0" encoding="utf-8"?>
<sst xmlns="http://schemas.openxmlformats.org/spreadsheetml/2006/main" count="277" uniqueCount="262">
  <si>
    <t>表九</t>
  </si>
  <si>
    <t>单位：万元</t>
  </si>
  <si>
    <r>
      <t>收</t>
    </r>
    <r>
      <rPr>
        <b/>
        <sz val="14"/>
        <rFont val="宋体"/>
        <family val="3"/>
        <charset val="134"/>
      </rPr>
      <t>入</t>
    </r>
  </si>
  <si>
    <r>
      <t>支</t>
    </r>
    <r>
      <rPr>
        <b/>
        <sz val="14"/>
        <rFont val="宋体"/>
        <family val="3"/>
        <charset val="134"/>
      </rPr>
      <t>出</t>
    </r>
  </si>
  <si>
    <r>
      <t>项</t>
    </r>
    <r>
      <rPr>
        <b/>
        <sz val="12"/>
        <rFont val="宋体"/>
        <family val="3"/>
        <charset val="134"/>
      </rPr>
      <t>目</t>
    </r>
  </si>
  <si>
    <t>预算数</t>
  </si>
  <si>
    <t>核对收入</t>
    <phoneticPr fontId="4" type="noConversion"/>
  </si>
  <si>
    <t>核对支出</t>
    <phoneticPr fontId="4" type="noConversion"/>
  </si>
  <si>
    <t>一、农网还贷资金收入</t>
  </si>
  <si>
    <r>
      <t>一、文化</t>
    </r>
    <r>
      <rPr>
        <sz val="11"/>
        <color indexed="10"/>
        <rFont val="宋体"/>
        <family val="3"/>
        <charset val="134"/>
      </rPr>
      <t>旅游</t>
    </r>
    <r>
      <rPr>
        <sz val="11"/>
        <rFont val="宋体"/>
        <family val="3"/>
        <charset val="134"/>
      </rPr>
      <t>体育与传媒支出</t>
    </r>
    <phoneticPr fontId="4" type="noConversion"/>
  </si>
  <si>
    <t>二、海南省高等级公路车辆通行附加费收入</t>
  </si>
  <si>
    <r>
      <t xml:space="preserve">   </t>
    </r>
    <r>
      <rPr>
        <sz val="11"/>
        <color indexed="10"/>
        <rFont val="宋体"/>
        <family val="3"/>
        <charset val="134"/>
      </rPr>
      <t>国家电影事业发展专项资金安排的支出</t>
    </r>
    <phoneticPr fontId="4" type="noConversion"/>
  </si>
  <si>
    <t>三、港口建设费收入</t>
  </si>
  <si>
    <t xml:space="preserve">      资助国产影片放映</t>
  </si>
  <si>
    <t>四、国家电影事业发展专项资金收入</t>
    <phoneticPr fontId="4" type="noConversion"/>
  </si>
  <si>
    <r>
      <t xml:space="preserve">   </t>
    </r>
    <r>
      <rPr>
        <sz val="11"/>
        <color indexed="10"/>
        <rFont val="宋体"/>
        <family val="3"/>
        <charset val="134"/>
      </rPr>
      <t xml:space="preserve">   资助影院建设</t>
    </r>
    <phoneticPr fontId="4" type="noConversion"/>
  </si>
  <si>
    <t>五、国有土地收益基金收入</t>
    <phoneticPr fontId="4" type="noConversion"/>
  </si>
  <si>
    <t xml:space="preserve">      资助少数民族语电影译制</t>
    <phoneticPr fontId="4" type="noConversion"/>
  </si>
  <si>
    <t>六、农业土地开发资金收入</t>
    <phoneticPr fontId="4" type="noConversion"/>
  </si>
  <si>
    <t xml:space="preserve">      其他国家电影事业发展专项资金支出</t>
  </si>
  <si>
    <t>七、国有土地使用权出让收入</t>
    <phoneticPr fontId="4" type="noConversion"/>
  </si>
  <si>
    <r>
      <t xml:space="preserve">  </t>
    </r>
    <r>
      <rPr>
        <sz val="11"/>
        <color indexed="10"/>
        <rFont val="宋体"/>
        <family val="3"/>
        <charset val="134"/>
      </rPr>
      <t xml:space="preserve"> 旅游发展基金支出</t>
    </r>
    <phoneticPr fontId="4" type="noConversion"/>
  </si>
  <si>
    <t xml:space="preserve">  土地出让价款收入</t>
  </si>
  <si>
    <t xml:space="preserve">      宣传促销</t>
    <phoneticPr fontId="4" type="noConversion"/>
  </si>
  <si>
    <t xml:space="preserve">  补缴的土地价款</t>
  </si>
  <si>
    <t xml:space="preserve">      行业规划</t>
    <phoneticPr fontId="4" type="noConversion"/>
  </si>
  <si>
    <t xml:space="preserve">  划拨土地收入</t>
  </si>
  <si>
    <t xml:space="preserve">      旅游事业补助</t>
    <phoneticPr fontId="4" type="noConversion"/>
  </si>
  <si>
    <r>
      <t xml:space="preserve"> </t>
    </r>
    <r>
      <rPr>
        <sz val="11"/>
        <rFont val="宋体"/>
        <family val="3"/>
        <charset val="134"/>
      </rPr>
      <t xml:space="preserve"> </t>
    </r>
    <r>
      <rPr>
        <sz val="11"/>
        <rFont val="宋体"/>
        <family val="3"/>
        <charset val="134"/>
      </rPr>
      <t>缴纳新增建设用地土地有偿使用费</t>
    </r>
  </si>
  <si>
    <t xml:space="preserve">   国家电影事业发展专项资金对应专项债务收入安排的支出</t>
    <phoneticPr fontId="4" type="noConversion"/>
  </si>
  <si>
    <t xml:space="preserve">  其他土地出让收入</t>
  </si>
  <si>
    <t xml:space="preserve">      资助城市影院</t>
    <phoneticPr fontId="4" type="noConversion"/>
  </si>
  <si>
    <t>八、大中型水库库区基金收入</t>
    <phoneticPr fontId="4" type="noConversion"/>
  </si>
  <si>
    <t xml:space="preserve">      其他国家电影事业发展专项资金对应专项债务收入支出</t>
    <phoneticPr fontId="4" type="noConversion"/>
  </si>
  <si>
    <t>九、彩票公益金收入</t>
    <phoneticPr fontId="4" type="noConversion"/>
  </si>
  <si>
    <t>二、社会保障和就业支出</t>
  </si>
  <si>
    <t xml:space="preserve">  福利彩票公益金收入</t>
  </si>
  <si>
    <t xml:space="preserve">    大中型水库移民后期扶持基金支出</t>
  </si>
  <si>
    <t xml:space="preserve">  体育彩票公益金收入</t>
  </si>
  <si>
    <t xml:space="preserve">      移民补助</t>
  </si>
  <si>
    <t>十、城市基础设施配套费收入</t>
    <phoneticPr fontId="4" type="noConversion"/>
  </si>
  <si>
    <t xml:space="preserve">      基础设施建设和经济发展</t>
    <phoneticPr fontId="4" type="noConversion"/>
  </si>
  <si>
    <t>十一、小型水库移民扶助基金收入</t>
    <phoneticPr fontId="4" type="noConversion"/>
  </si>
  <si>
    <t xml:space="preserve">      其他大中型水库移民后期扶持基金支出</t>
  </si>
  <si>
    <t>十二、国家重大水利工程建设基金收入</t>
    <phoneticPr fontId="4" type="noConversion"/>
  </si>
  <si>
    <t xml:space="preserve">    小型水库移民扶助基金安排的支出</t>
    <phoneticPr fontId="4" type="noConversion"/>
  </si>
  <si>
    <t xml:space="preserve">  南水北调工程建设资金</t>
  </si>
  <si>
    <t xml:space="preserve">  三峡工程后续工作资金</t>
  </si>
  <si>
    <t xml:space="preserve">      基础设施建设和经济发展</t>
  </si>
  <si>
    <t xml:space="preserve">  省级重大水利工程建设资金</t>
  </si>
  <si>
    <t xml:space="preserve">      其他小型水库移民扶助基金支出</t>
  </si>
  <si>
    <t>十三、车辆通行费</t>
    <phoneticPr fontId="4" type="noConversion"/>
  </si>
  <si>
    <t xml:space="preserve">    小型水库移民扶助基金对应专项债务收入安排的支出</t>
    <phoneticPr fontId="4" type="noConversion"/>
  </si>
  <si>
    <t>十四、污水处理费收入</t>
    <phoneticPr fontId="4" type="noConversion"/>
  </si>
  <si>
    <t>十五、彩票发行机构和彩票销售机构的业务费用</t>
    <phoneticPr fontId="4" type="noConversion"/>
  </si>
  <si>
    <t xml:space="preserve">      其他小型水库移民扶助基金对应专项债务收入安排的支出</t>
    <phoneticPr fontId="4" type="noConversion"/>
  </si>
  <si>
    <t>十六、其他政府性基金收入</t>
    <phoneticPr fontId="4" type="noConversion"/>
  </si>
  <si>
    <t>三、节能环保支出</t>
  </si>
  <si>
    <t>十七、专项债券对应项目专项收入</t>
    <phoneticPr fontId="4" type="noConversion"/>
  </si>
  <si>
    <t xml:space="preserve">    可再生能源电价附加收入安排的支出</t>
  </si>
  <si>
    <t xml:space="preserve">    废弃电器电子产品处理基金支出</t>
  </si>
  <si>
    <r>
      <t xml:space="preserve">   </t>
    </r>
    <r>
      <rPr>
        <sz val="11"/>
        <rFont val="宋体"/>
        <family val="3"/>
        <charset val="134"/>
      </rPr>
      <t xml:space="preserve">  </t>
    </r>
    <r>
      <rPr>
        <sz val="11"/>
        <rFont val="宋体"/>
        <family val="3"/>
        <charset val="134"/>
      </rPr>
      <t xml:space="preserve"> 回收处理费用补贴</t>
    </r>
  </si>
  <si>
    <r>
      <t xml:space="preserve"> </t>
    </r>
    <r>
      <rPr>
        <sz val="11"/>
        <rFont val="宋体"/>
        <family val="3"/>
        <charset val="134"/>
      </rPr>
      <t xml:space="preserve"> </t>
    </r>
    <r>
      <rPr>
        <sz val="11"/>
        <rFont val="宋体"/>
        <family val="3"/>
        <charset val="134"/>
      </rPr>
      <t xml:space="preserve">    信息系统建设</t>
    </r>
  </si>
  <si>
    <r>
      <t xml:space="preserve">    </t>
    </r>
    <r>
      <rPr>
        <sz val="11"/>
        <rFont val="宋体"/>
        <family val="3"/>
        <charset val="134"/>
      </rPr>
      <t xml:space="preserve">  </t>
    </r>
    <r>
      <rPr>
        <sz val="11"/>
        <rFont val="宋体"/>
        <family val="3"/>
        <charset val="134"/>
      </rPr>
      <t>基金征管经费</t>
    </r>
  </si>
  <si>
    <r>
      <t xml:space="preserve">    </t>
    </r>
    <r>
      <rPr>
        <sz val="11"/>
        <rFont val="宋体"/>
        <family val="3"/>
        <charset val="134"/>
      </rPr>
      <t xml:space="preserve">  </t>
    </r>
    <r>
      <rPr>
        <sz val="11"/>
        <rFont val="宋体"/>
        <family val="3"/>
        <charset val="134"/>
      </rPr>
      <t>其他废弃电器电子产品处理基金支出</t>
    </r>
  </si>
  <si>
    <t>四、城乡社区支出</t>
  </si>
  <si>
    <t xml:space="preserve">    国有土地使用权出让收入及对应专项债务收入安排的支出</t>
  </si>
  <si>
    <t xml:space="preserve">      征地和拆迁补偿支出</t>
  </si>
  <si>
    <t xml:space="preserve">      土地开发支出</t>
  </si>
  <si>
    <t xml:space="preserve">      城市建设支出</t>
  </si>
  <si>
    <t xml:space="preserve">      农村基础设施建设支出</t>
  </si>
  <si>
    <t xml:space="preserve">      补助被征地农民支出</t>
  </si>
  <si>
    <t xml:space="preserve">      土地出让业务支出</t>
  </si>
  <si>
    <t xml:space="preserve">      廉租住房支出</t>
  </si>
  <si>
    <t xml:space="preserve">      支付破产或改制企业职工安置费</t>
  </si>
  <si>
    <t xml:space="preserve">      棚户区改造支出</t>
  </si>
  <si>
    <r>
      <t xml:space="preserve">    </t>
    </r>
    <r>
      <rPr>
        <sz val="11"/>
        <color indexed="8"/>
        <rFont val="宋体"/>
        <family val="3"/>
        <charset val="134"/>
      </rPr>
      <t xml:space="preserve">  </t>
    </r>
    <r>
      <rPr>
        <sz val="11"/>
        <color indexed="8"/>
        <rFont val="宋体"/>
        <family val="3"/>
        <charset val="134"/>
      </rPr>
      <t>公共租赁住房支出</t>
    </r>
  </si>
  <si>
    <t xml:space="preserve">      保障性住房租金补贴</t>
  </si>
  <si>
    <t xml:space="preserve">      其他国有土地使用权出让收入安排的支出</t>
    <phoneticPr fontId="4" type="noConversion"/>
  </si>
  <si>
    <t xml:space="preserve">    国有土地收益基金及对应专项债务收入安排的支出</t>
  </si>
  <si>
    <t xml:space="preserve">      其他国有土地收益基金支出</t>
  </si>
  <si>
    <t xml:space="preserve">    农业土地开发资金安排的支出</t>
    <phoneticPr fontId="4" type="noConversion"/>
  </si>
  <si>
    <t xml:space="preserve">    城市基础设施配套费安排的支出</t>
    <phoneticPr fontId="4" type="noConversion"/>
  </si>
  <si>
    <t xml:space="preserve">      城市公共设施</t>
  </si>
  <si>
    <t xml:space="preserve">      城市环境卫生</t>
  </si>
  <si>
    <t xml:space="preserve">      公有房屋</t>
  </si>
  <si>
    <t xml:space="preserve">      城市防洪</t>
  </si>
  <si>
    <t xml:space="preserve">      其他城市基础设施配套费安排的支出</t>
  </si>
  <si>
    <t xml:space="preserve">    污水处理费收入安排的支出</t>
    <phoneticPr fontId="4" type="noConversion"/>
  </si>
  <si>
    <t xml:space="preserve">      污水处理设施建设和运营</t>
    <phoneticPr fontId="4" type="noConversion"/>
  </si>
  <si>
    <t xml:space="preserve">      代征手续费</t>
    <phoneticPr fontId="4" type="noConversion"/>
  </si>
  <si>
    <t xml:space="preserve">      其他污水处理费安排的支出</t>
    <phoneticPr fontId="4" type="noConversion"/>
  </si>
  <si>
    <t xml:space="preserve">    土地储备专项债券收入安排的支出</t>
    <phoneticPr fontId="4" type="noConversion"/>
  </si>
  <si>
    <t xml:space="preserve">      征地和拆迁补偿支出</t>
    <phoneticPr fontId="4" type="noConversion"/>
  </si>
  <si>
    <t xml:space="preserve">      土地开发支出</t>
    <phoneticPr fontId="4" type="noConversion"/>
  </si>
  <si>
    <t xml:space="preserve">      其他土地储备专项债券收入安排的支出</t>
    <phoneticPr fontId="4" type="noConversion"/>
  </si>
  <si>
    <t xml:space="preserve">    棚户区改造专项债券收入安排的支出</t>
    <phoneticPr fontId="4" type="noConversion"/>
  </si>
  <si>
    <r>
      <t xml:space="preserve">      </t>
    </r>
    <r>
      <rPr>
        <sz val="11"/>
        <color indexed="10"/>
        <rFont val="宋体"/>
        <family val="3"/>
        <charset val="134"/>
      </rPr>
      <t>其他棚户区改造专项债券收入安排的支出</t>
    </r>
    <phoneticPr fontId="4" type="noConversion"/>
  </si>
  <si>
    <t xml:space="preserve">    城市基础设施配套费对应专项债务收入安排的支出</t>
    <phoneticPr fontId="4" type="noConversion"/>
  </si>
  <si>
    <t xml:space="preserve">      城市公共设施</t>
    <phoneticPr fontId="4" type="noConversion"/>
  </si>
  <si>
    <t xml:space="preserve">      城市环境卫生</t>
    <phoneticPr fontId="4" type="noConversion"/>
  </si>
  <si>
    <t xml:space="preserve">      公有房屋</t>
    <phoneticPr fontId="4" type="noConversion"/>
  </si>
  <si>
    <t xml:space="preserve">      城市防洪</t>
    <phoneticPr fontId="4" type="noConversion"/>
  </si>
  <si>
    <t xml:space="preserve">      其他城市基础设施配套费对应专项债务收入安排的支出</t>
    <phoneticPr fontId="4" type="noConversion"/>
  </si>
  <si>
    <t xml:space="preserve">    污水处理费对应专项债务收入安排的支出</t>
    <phoneticPr fontId="4" type="noConversion"/>
  </si>
  <si>
    <t xml:space="preserve">      其他污水处理费对应专项债务收入安排的支出</t>
    <phoneticPr fontId="4" type="noConversion"/>
  </si>
  <si>
    <t>五、农林水支出</t>
  </si>
  <si>
    <t xml:space="preserve">    大中型水库库区基金安排的支出</t>
    <phoneticPr fontId="4" type="noConversion"/>
  </si>
  <si>
    <t xml:space="preserve">      解决移民遗留问题</t>
  </si>
  <si>
    <t xml:space="preserve">      库区防护工程维护</t>
  </si>
  <si>
    <t xml:space="preserve">      其他大中型水库库区基金支出</t>
  </si>
  <si>
    <t xml:space="preserve">    三峡水库库区基金支出</t>
  </si>
  <si>
    <t xml:space="preserve">      库区维护和管理</t>
  </si>
  <si>
    <t xml:space="preserve">      其他三峡水库库区基金支出</t>
  </si>
  <si>
    <t xml:space="preserve">    国家重大水利工程建设基金安排的支出</t>
    <phoneticPr fontId="4" type="noConversion"/>
  </si>
  <si>
    <t xml:space="preserve">      南水北调工程建设</t>
  </si>
  <si>
    <t xml:space="preserve">      三峡工程后续工作</t>
  </si>
  <si>
    <t xml:space="preserve">      地方重大水利工程建设</t>
  </si>
  <si>
    <t xml:space="preserve">      其他重大水利工程建设基金支出</t>
  </si>
  <si>
    <t xml:space="preserve">    大中型水库库区基金对应专项债务收入安排的支出</t>
    <phoneticPr fontId="4" type="noConversion"/>
  </si>
  <si>
    <t xml:space="preserve">      其他大中型水库库区基金对应专项债务收入支出</t>
    <phoneticPr fontId="4" type="noConversion"/>
  </si>
  <si>
    <t xml:space="preserve">    国家重大水利工程建设基金对应专项债务收入安排的支出</t>
    <phoneticPr fontId="4" type="noConversion"/>
  </si>
  <si>
    <t xml:space="preserve">      南水北调工程建设</t>
    <phoneticPr fontId="4" type="noConversion"/>
  </si>
  <si>
    <t xml:space="preserve">      三峡工程后续工作</t>
    <phoneticPr fontId="4" type="noConversion"/>
  </si>
  <si>
    <t xml:space="preserve">      地方重大水利工程建设</t>
    <phoneticPr fontId="4" type="noConversion"/>
  </si>
  <si>
    <t xml:space="preserve">      其他重大水利工程建设基金对应专项债务收入支出</t>
    <phoneticPr fontId="4" type="noConversion"/>
  </si>
  <si>
    <t>六、交通运输支出</t>
  </si>
  <si>
    <t xml:space="preserve">    海南省高等级公路车辆通行附加费安排的支出</t>
    <phoneticPr fontId="4" type="noConversion"/>
  </si>
  <si>
    <t xml:space="preserve">      公路建设</t>
  </si>
  <si>
    <t xml:space="preserve">      公路养护</t>
  </si>
  <si>
    <t xml:space="preserve">      公路还贷</t>
  </si>
  <si>
    <t xml:space="preserve">      其他海南省高等级公路车辆通行附加费安排的支出</t>
  </si>
  <si>
    <t xml:space="preserve">    车辆通行费安排的支出</t>
    <phoneticPr fontId="4" type="noConversion"/>
  </si>
  <si>
    <t xml:space="preserve">      政府还贷公路养护</t>
  </si>
  <si>
    <t xml:space="preserve">      政府还贷公路管理</t>
  </si>
  <si>
    <t xml:space="preserve">      其他车辆通行费安排的支出</t>
  </si>
  <si>
    <t xml:space="preserve">    港口建设费安排的支出</t>
    <phoneticPr fontId="4" type="noConversion"/>
  </si>
  <si>
    <t xml:space="preserve">      港口设施</t>
  </si>
  <si>
    <t xml:space="preserve">      航道建设和维护</t>
  </si>
  <si>
    <t xml:space="preserve">      航运保障系统建设</t>
  </si>
  <si>
    <t xml:space="preserve">      其他港口建设费安排的支出</t>
  </si>
  <si>
    <t xml:space="preserve">    铁路建设基金支出</t>
  </si>
  <si>
    <t xml:space="preserve">      铁路建设投资</t>
  </si>
  <si>
    <t xml:space="preserve">      购置铁路机车车辆</t>
  </si>
  <si>
    <t xml:space="preserve">      铁路还贷</t>
  </si>
  <si>
    <t xml:space="preserve">      建设项目铺底资金</t>
  </si>
  <si>
    <t xml:space="preserve">      勘测设计</t>
  </si>
  <si>
    <t xml:space="preserve">      注册资本金</t>
  </si>
  <si>
    <t xml:space="preserve">      周转资金</t>
  </si>
  <si>
    <t xml:space="preserve">      其他铁路建设基金支出</t>
  </si>
  <si>
    <t xml:space="preserve">    船舶油污损害赔偿基金支出</t>
  </si>
  <si>
    <t xml:space="preserve">      应急处置费用</t>
  </si>
  <si>
    <t xml:space="preserve">      控制清除污染</t>
  </si>
  <si>
    <t xml:space="preserve">      损失补偿</t>
  </si>
  <si>
    <t xml:space="preserve">      生态恢复</t>
  </si>
  <si>
    <t xml:space="preserve">      监视监测</t>
  </si>
  <si>
    <t xml:space="preserve">      其他船舶油污损害赔偿基金支出</t>
  </si>
  <si>
    <t xml:space="preserve">    民航发展基金支出</t>
  </si>
  <si>
    <t xml:space="preserve">      民航机场建设</t>
  </si>
  <si>
    <t xml:space="preserve">      空管系统建设</t>
  </si>
  <si>
    <t xml:space="preserve">      民航安全</t>
  </si>
  <si>
    <t xml:space="preserve">      航线和机场补贴</t>
  </si>
  <si>
    <t xml:space="preserve">      民航节能减排</t>
  </si>
  <si>
    <t xml:space="preserve">      通用航空发展</t>
  </si>
  <si>
    <t xml:space="preserve">      征管经费</t>
  </si>
  <si>
    <t xml:space="preserve">      其他民航发展基金支出</t>
  </si>
  <si>
    <t xml:space="preserve">    海南省高等级公路车辆通行附加费对应专项债务收入安排的支出</t>
    <phoneticPr fontId="4" type="noConversion"/>
  </si>
  <si>
    <t xml:space="preserve">      公路建设</t>
    <phoneticPr fontId="4" type="noConversion"/>
  </si>
  <si>
    <t xml:space="preserve">      其他海南省高等级公路车辆通行附加费对应专项债务收入安排的支出</t>
    <phoneticPr fontId="4" type="noConversion"/>
  </si>
  <si>
    <t xml:space="preserve">    政府收费公路专项债券收入安排的支出</t>
    <phoneticPr fontId="4" type="noConversion"/>
  </si>
  <si>
    <t xml:space="preserve">      其他政府收费公路专项债券收入安排的支出</t>
    <phoneticPr fontId="4" type="noConversion"/>
  </si>
  <si>
    <t xml:space="preserve">    车辆通行费对应专项债务收入安排的支出</t>
    <phoneticPr fontId="4" type="noConversion"/>
  </si>
  <si>
    <t xml:space="preserve">    港口建设费对应专项债务收入安排的支出</t>
    <phoneticPr fontId="4" type="noConversion"/>
  </si>
  <si>
    <t xml:space="preserve">      港口设施</t>
    <phoneticPr fontId="4" type="noConversion"/>
  </si>
  <si>
    <t xml:space="preserve">      航运保障系统建设</t>
    <phoneticPr fontId="4" type="noConversion"/>
  </si>
  <si>
    <t xml:space="preserve">      其他港口建设费对应专项债务收入安排的支出</t>
    <phoneticPr fontId="4" type="noConversion"/>
  </si>
  <si>
    <t>七、资源勘探信息等支出</t>
  </si>
  <si>
    <t xml:space="preserve">    农网还贷资金支出</t>
  </si>
  <si>
    <t xml:space="preserve">      地方农网还贷资金支出</t>
  </si>
  <si>
    <t xml:space="preserve">      其他农网还贷资金支出</t>
  </si>
  <si>
    <t>九、其他支出</t>
  </si>
  <si>
    <t xml:space="preserve">    其他政府性基金安排的支出</t>
    <phoneticPr fontId="4" type="noConversion"/>
  </si>
  <si>
    <t xml:space="preserve">    彩票发行销售机构业务费安排的支出</t>
    <phoneticPr fontId="4" type="noConversion"/>
  </si>
  <si>
    <t xml:space="preserve">      福利彩票发行机构的业务费支出</t>
  </si>
  <si>
    <t xml:space="preserve">      体育彩票发行机构的业务费支出</t>
  </si>
  <si>
    <t xml:space="preserve">      福利彩票销售机构的业务费支出</t>
  </si>
  <si>
    <t xml:space="preserve">      体育彩票销售机构的业务费支出</t>
  </si>
  <si>
    <t xml:space="preserve">      彩票兑奖周转金支出</t>
  </si>
  <si>
    <t xml:space="preserve">      彩票发行销售风险基金支出</t>
  </si>
  <si>
    <t xml:space="preserve">      彩票市场调控资金支出</t>
  </si>
  <si>
    <t xml:space="preserve">      其他彩票发行销售机构业务费安排的支出</t>
  </si>
  <si>
    <t xml:space="preserve">    彩票公益金安排的支出</t>
    <phoneticPr fontId="4" type="noConversion"/>
  </si>
  <si>
    <t xml:space="preserve">      用于社会福利的彩票公益金支出</t>
  </si>
  <si>
    <t xml:space="preserve">      用于体育事业的彩票公益金支出</t>
  </si>
  <si>
    <t xml:space="preserve">      用于教育事业的彩票公益金支出</t>
  </si>
  <si>
    <t xml:space="preserve">      用于红十字事业的彩票公益金支出</t>
  </si>
  <si>
    <t xml:space="preserve">      用于残疾人事业的彩票公益金支出</t>
  </si>
  <si>
    <t xml:space="preserve">      用于文化事业的彩票公益金支出</t>
  </si>
  <si>
    <t xml:space="preserve">      用于扶贫的彩票公益金支出</t>
  </si>
  <si>
    <t xml:space="preserve">      用于法律援助的彩票公益金支出</t>
  </si>
  <si>
    <t xml:space="preserve">      用于城乡医疗救助的的彩票公益金支出</t>
  </si>
  <si>
    <t xml:space="preserve">      用于其他社会公益事业的彩票公益金支出</t>
  </si>
  <si>
    <t>十、债务付息支出</t>
  </si>
  <si>
    <t xml:space="preserve">      海南省高等级公路车辆通行附加费债务付息支出</t>
    <phoneticPr fontId="4" type="noConversion"/>
  </si>
  <si>
    <t xml:space="preserve">      港口建设费债务付息支出</t>
    <phoneticPr fontId="4" type="noConversion"/>
  </si>
  <si>
    <t xml:space="preserve">      国家电影事业发展专项资金债务付息支出</t>
    <phoneticPr fontId="4" type="noConversion"/>
  </si>
  <si>
    <t xml:space="preserve">      国有土地使用权出让金债务付息支出</t>
    <phoneticPr fontId="4" type="noConversion"/>
  </si>
  <si>
    <t xml:space="preserve">      国有土地收益基金债务付息支出</t>
    <phoneticPr fontId="4" type="noConversion"/>
  </si>
  <si>
    <t xml:space="preserve">      农业土地开发资金债务付息支出</t>
    <phoneticPr fontId="4" type="noConversion"/>
  </si>
  <si>
    <t xml:space="preserve">      大中型水库库区基金债务付息支出</t>
    <phoneticPr fontId="4" type="noConversion"/>
  </si>
  <si>
    <t xml:space="preserve">      城市基础设施配套费债务付息支出</t>
    <phoneticPr fontId="4" type="noConversion"/>
  </si>
  <si>
    <t xml:space="preserve">      小型水库移民扶助基金债务付息支出</t>
    <phoneticPr fontId="4" type="noConversion"/>
  </si>
  <si>
    <t xml:space="preserve">      国家重大水利工程建设基金债务付息支出</t>
    <phoneticPr fontId="4" type="noConversion"/>
  </si>
  <si>
    <t xml:space="preserve">      车辆通行费债务付息支出</t>
    <phoneticPr fontId="4" type="noConversion"/>
  </si>
  <si>
    <t xml:space="preserve">      污水处理费债务付息支出</t>
    <phoneticPr fontId="4" type="noConversion"/>
  </si>
  <si>
    <t xml:space="preserve">      土地储备专项债券付息支出</t>
    <phoneticPr fontId="4" type="noConversion"/>
  </si>
  <si>
    <t xml:space="preserve">      政府收费公路专项债券付息支出</t>
    <phoneticPr fontId="4" type="noConversion"/>
  </si>
  <si>
    <t xml:space="preserve">      棚户区改造专项债券付息支出</t>
    <phoneticPr fontId="4" type="noConversion"/>
  </si>
  <si>
    <t xml:space="preserve">      其他地方自行试点项目收益专项债券付息支出</t>
    <phoneticPr fontId="4" type="noConversion"/>
  </si>
  <si>
    <t xml:space="preserve">      其他政府性基金债务付息支出</t>
    <phoneticPr fontId="4" type="noConversion"/>
  </si>
  <si>
    <t>十一、债务发行费用支出</t>
  </si>
  <si>
    <t xml:space="preserve">      海南省高等级公路车辆通行附加费债务发行费用支出</t>
    <phoneticPr fontId="4" type="noConversion"/>
  </si>
  <si>
    <t xml:space="preserve">      港口建设费债务发行费用支出</t>
    <phoneticPr fontId="4" type="noConversion"/>
  </si>
  <si>
    <t xml:space="preserve">      国家电影事业发展专项资金债务发行费用支出</t>
    <phoneticPr fontId="4" type="noConversion"/>
  </si>
  <si>
    <t xml:space="preserve">      国有土地使用权出让金债务发行费用支出</t>
    <phoneticPr fontId="4" type="noConversion"/>
  </si>
  <si>
    <t xml:space="preserve">      国有土地收益基金债务发行费用支出</t>
    <phoneticPr fontId="4" type="noConversion"/>
  </si>
  <si>
    <t xml:space="preserve">      农业土地开发资金债务发行费用支出</t>
    <phoneticPr fontId="4" type="noConversion"/>
  </si>
  <si>
    <t xml:space="preserve">      大中型水库库区基金债务发行费用支出</t>
    <phoneticPr fontId="4" type="noConversion"/>
  </si>
  <si>
    <t xml:space="preserve">      城市基础设施配套费债务发行费用支出</t>
    <phoneticPr fontId="4" type="noConversion"/>
  </si>
  <si>
    <t xml:space="preserve">      小型水库移民扶助基金债务发行费用支出</t>
    <phoneticPr fontId="4" type="noConversion"/>
  </si>
  <si>
    <t xml:space="preserve">      国家重大水利工程建设基金债务发行费用支出</t>
    <phoneticPr fontId="4" type="noConversion"/>
  </si>
  <si>
    <t xml:space="preserve">      车辆通行费债务发行费用支出</t>
    <phoneticPr fontId="4" type="noConversion"/>
  </si>
  <si>
    <t xml:space="preserve">      污水处理费债务发行费用支出</t>
    <phoneticPr fontId="4" type="noConversion"/>
  </si>
  <si>
    <t xml:space="preserve">      土地储备专项债券发行费用支出</t>
    <phoneticPr fontId="4" type="noConversion"/>
  </si>
  <si>
    <t xml:space="preserve">      政府收费公路专项债券发行费用支出</t>
    <phoneticPr fontId="4" type="noConversion"/>
  </si>
  <si>
    <t xml:space="preserve">      棚户区改造专项债券发行费用支出</t>
    <phoneticPr fontId="4" type="noConversion"/>
  </si>
  <si>
    <t xml:space="preserve">      其他地方自行试点项目收益专项债务发行费用支出</t>
    <phoneticPr fontId="4" type="noConversion"/>
  </si>
  <si>
    <t xml:space="preserve">      其他政府性基金债务发行费用支出</t>
    <phoneticPr fontId="4" type="noConversion"/>
  </si>
  <si>
    <t>收入合计</t>
  </si>
  <si>
    <t>支出合计</t>
  </si>
  <si>
    <t>转移性收入</t>
  </si>
  <si>
    <t>转移性支出</t>
  </si>
  <si>
    <t xml:space="preserve">  政府性基金转移收入</t>
  </si>
  <si>
    <t xml:space="preserve">  政府性基金转移支付</t>
  </si>
  <si>
    <t xml:space="preserve">    政府性基金补助收入</t>
  </si>
  <si>
    <t xml:space="preserve">    政府性基金补助支出</t>
  </si>
  <si>
    <t xml:space="preserve">    政府性基金上解收入</t>
  </si>
  <si>
    <t xml:space="preserve">    政府性基金上解支出</t>
  </si>
  <si>
    <t xml:space="preserve">  上年结余收入</t>
  </si>
  <si>
    <t xml:space="preserve"> 调出资金</t>
  </si>
  <si>
    <t xml:space="preserve">  调入资金</t>
  </si>
  <si>
    <t xml:space="preserve"> 年终结余</t>
  </si>
  <si>
    <t xml:space="preserve">    其中：地方政府性基金调入专项收入</t>
  </si>
  <si>
    <t xml:space="preserve"> 地方政府专项债务还本支出</t>
    <phoneticPr fontId="4" type="noConversion"/>
  </si>
  <si>
    <t xml:space="preserve">   其中：地方政府专项债券还本支出</t>
    <phoneticPr fontId="4" type="noConversion"/>
  </si>
  <si>
    <t xml:space="preserve">        地方政府其他专项债务还本支出</t>
    <phoneticPr fontId="4" type="noConversion"/>
  </si>
  <si>
    <t xml:space="preserve">  地方政府专项债务收入</t>
  </si>
  <si>
    <t xml:space="preserve"> 地方政府专项债务转贷支出</t>
    <phoneticPr fontId="4" type="noConversion"/>
  </si>
  <si>
    <t xml:space="preserve">  地方政府专项债务转贷收入</t>
    <phoneticPr fontId="4" type="noConversion"/>
  </si>
  <si>
    <t>收入总计</t>
  </si>
  <si>
    <t>支出总计</t>
  </si>
  <si>
    <t>2019年政府性基金预算收支明细表</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</si>
</sst>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 "/>
  </numFmts>
  <fonts count="17">
    <font>
      <sz val="11"/>
      <color theme="1"/>
      <name val="宋体"/>
      <family val="2"/>
      <scheme val="minor"/>
    </font>
    <font>
      <sz val="12"/>
      <name val="黑体"/>
      <family val="3"/>
      <charset val="134"/>
    </font>
    <font>
      <sz val="9"/>
      <name val="宋体"/>
      <family val="3"/>
      <charset val="134"/>
      <scheme val="minor"/>
    </font>
    <font>
      <b/>
      <sz val="16"/>
      <name val="黑体"/>
      <family val="3"/>
      <charset val="134"/>
    </font>
    <font>
      <sz val="9"/>
      <name val="宋体"/>
      <family val="3"/>
      <charset val="134"/>
    </font>
    <font>
      <b/>
      <sz val="14"/>
      <name val="宋体"/>
      <family val="3"/>
      <charset val="134"/>
    </font>
    <font>
      <b/>
      <sz val="11"/>
      <name val="宋体"/>
      <family val="3"/>
      <charset val="134"/>
    </font>
    <font>
      <b/>
      <sz val="12"/>
      <name val="宋体"/>
      <family val="3"/>
      <charset val="134"/>
    </font>
    <font>
      <sz val="11"/>
      <name val="宋体"/>
      <family val="3"/>
      <charset val="134"/>
    </font>
    <font>
      <sz val="11"/>
      <color indexed="10"/>
      <name val="宋体"/>
      <family val="3"/>
      <charset val="134"/>
    </font>
    <font>
      <sz val="12"/>
      <color indexed="10"/>
      <name val="宋体"/>
      <family val="3"/>
      <charset val="134"/>
    </font>
    <font>
      <sz val="11"/>
      <color rgb="FFFF0000"/>
      <name val="宋体"/>
      <family val="3"/>
      <charset val="134"/>
    </font>
    <font>
      <sz val="12"/>
      <name val="宋体"/>
      <family val="3"/>
      <charset val="134"/>
    </font>
    <font>
      <sz val="11"/>
      <color rgb="FFFF0000"/>
      <name val="宋体"/>
      <family val="3"/>
      <charset val="134"/>
      <scheme val="minor"/>
    </font>
    <font>
      <sz val="11"/>
      <color indexed="8"/>
      <name val="宋体"/>
      <family val="3"/>
      <charset val="134"/>
    </font>
    <font>
      <sz val="11"/>
      <color theme="1"/>
      <name val="宋体"/>
      <family val="3"/>
      <charset val="134"/>
      <scheme val="minor"/>
    </font>
    <font>
      <sz val="12"/>
      <color rgb="FFFF0000"/>
      <name val="宋体"/>
      <family val="3"/>
      <charset val="134"/>
    </font>
  </fonts>
  <fills count="6">
    <fill>
      <patternFill patternType="none"/>
    </fill>
    <fill>
      <patternFill patternType="gray125"/>
    </fill>
    <fill>
      <patternFill patternType="solid">
        <fgColor indexed="44"/>
        <bgColor indexed="64"/>
      </patternFill>
    </fill>
    <fill>
      <patternFill patternType="solid">
        <fgColor theme="0"/>
        <bgColor indexed="64"/>
      </patternFill>
    </fill>
    <fill>
      <patternFill patternType="solid">
        <fgColor rgb="FFFF0000"/>
        <bgColor indexed="64"/>
      </patternFill>
    </fill>
    <fill>
      <patternFill patternType="solid">
        <fgColor rgb="FFFFFF00"/>
        <bgColor indexed="64"/>
      </patternFill>
    </fill>
  </fills>
  <borders count="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2" fillId="0" borderId="0">
      <alignment vertical="center"/>
    </xf>
  </cellStyleXfs>
  <cellXfs count="36">
    <xf numFmtId="0" fontId="0" fillId="0" borderId="0" xfId="0"/>
    <xf numFmtId="0" fontId="1" fillId="0" borderId="0" xfId="0" applyFont="1" applyFill="1" applyAlignment="1">
      <alignment vertical="center"/>
    </xf>
    <xf numFmtId="0" fontId="0" fillId="0" borderId="0" xfId="0" applyFill="1" applyAlignment="1">
      <alignment vertical="center"/>
    </xf>
    <xf numFmtId="0" fontId="6" fillId="0" borderId="3" xfId="0" applyFont="1" applyFill="1" applyBorder="1" applyAlignment="1">
      <alignment horizontal="center" vertical="center"/>
    </xf>
    <xf numFmtId="3" fontId="8" fillId="0" borderId="4" xfId="0" applyNumberFormat="1" applyFont="1" applyFill="1" applyBorder="1" applyAlignment="1" applyProtection="1">
      <alignment vertical="center"/>
    </xf>
    <xf numFmtId="0" fontId="8" fillId="0" borderId="4" xfId="0" applyFont="1" applyFill="1" applyBorder="1" applyAlignment="1">
      <alignment vertical="center"/>
    </xf>
    <xf numFmtId="176" fontId="8" fillId="2" borderId="4" xfId="0" applyNumberFormat="1" applyFont="1" applyFill="1" applyBorder="1" applyAlignment="1" applyProtection="1">
      <alignment vertical="center"/>
      <protection locked="0"/>
    </xf>
    <xf numFmtId="0" fontId="10" fillId="2" borderId="0" xfId="0" applyFont="1" applyFill="1" applyAlignment="1">
      <alignment horizontal="center" vertical="center"/>
    </xf>
    <xf numFmtId="3" fontId="8" fillId="3" borderId="4" xfId="0" applyNumberFormat="1" applyFont="1" applyFill="1" applyBorder="1" applyAlignment="1" applyProtection="1">
      <alignment horizontal="left" vertical="center"/>
    </xf>
    <xf numFmtId="3" fontId="8" fillId="0" borderId="4" xfId="0" applyNumberFormat="1" applyFont="1" applyFill="1" applyBorder="1" applyAlignment="1" applyProtection="1">
      <alignment horizontal="left" vertical="center"/>
    </xf>
    <xf numFmtId="3" fontId="11" fillId="0" borderId="4" xfId="0" applyNumberFormat="1" applyFont="1" applyFill="1" applyBorder="1" applyAlignment="1" applyProtection="1">
      <alignment horizontal="left" vertical="center"/>
    </xf>
    <xf numFmtId="0" fontId="8" fillId="0" borderId="4" xfId="0" applyFont="1" applyBorder="1" applyAlignment="1">
      <alignment vertical="center"/>
    </xf>
    <xf numFmtId="3" fontId="11" fillId="3" borderId="4" xfId="0" applyNumberFormat="1" applyFont="1" applyFill="1" applyBorder="1" applyAlignment="1" applyProtection="1">
      <alignment horizontal="left" vertical="center"/>
    </xf>
    <xf numFmtId="0" fontId="10" fillId="0" borderId="0" xfId="0" applyFont="1" applyFill="1" applyAlignment="1">
      <alignment horizontal="center" vertical="center"/>
    </xf>
    <xf numFmtId="0" fontId="13" fillId="0" borderId="4" xfId="1" applyFont="1" applyFill="1" applyBorder="1" applyAlignment="1">
      <alignment vertical="center" wrapText="1"/>
    </xf>
    <xf numFmtId="0" fontId="10" fillId="4" borderId="0" xfId="0" applyFont="1" applyFill="1" applyAlignment="1">
      <alignment horizontal="center" vertical="center"/>
    </xf>
    <xf numFmtId="0" fontId="0" fillId="4" borderId="0" xfId="0" applyFill="1" applyAlignment="1">
      <alignment vertical="center"/>
    </xf>
    <xf numFmtId="0" fontId="8" fillId="0" borderId="4" xfId="0" applyFont="1" applyBorder="1" applyAlignment="1">
      <alignment horizontal="left" vertical="center"/>
    </xf>
    <xf numFmtId="0" fontId="7" fillId="0" borderId="0" xfId="0" applyFont="1" applyFill="1" applyAlignment="1">
      <alignment vertical="center"/>
    </xf>
    <xf numFmtId="0" fontId="14" fillId="0" borderId="4" xfId="0" applyFont="1" applyBorder="1" applyAlignment="1">
      <alignment horizontal="left" vertical="center"/>
    </xf>
    <xf numFmtId="3" fontId="11" fillId="0" borderId="4" xfId="0" applyNumberFormat="1" applyFont="1" applyFill="1" applyBorder="1" applyAlignment="1" applyProtection="1">
      <alignment vertical="center"/>
    </xf>
    <xf numFmtId="0" fontId="6" fillId="0" borderId="4" xfId="0" applyFont="1" applyFill="1" applyBorder="1" applyAlignment="1">
      <alignment vertical="center"/>
    </xf>
    <xf numFmtId="3" fontId="11" fillId="3" borderId="4" xfId="0" applyNumberFormat="1" applyFont="1" applyFill="1" applyBorder="1" applyAlignment="1" applyProtection="1">
      <alignment vertical="center"/>
    </xf>
    <xf numFmtId="0" fontId="11" fillId="0" borderId="4" xfId="1" applyFont="1" applyFill="1" applyBorder="1" applyAlignment="1">
      <alignment vertical="center" wrapText="1"/>
    </xf>
    <xf numFmtId="0" fontId="15" fillId="0" borderId="4" xfId="1" applyFont="1" applyFill="1" applyBorder="1" applyAlignment="1">
      <alignment vertical="center" wrapText="1"/>
    </xf>
    <xf numFmtId="0" fontId="11" fillId="0" borderId="4" xfId="0" applyFont="1" applyBorder="1" applyAlignment="1">
      <alignment horizontal="left" vertical="center"/>
    </xf>
    <xf numFmtId="0" fontId="0" fillId="0" borderId="4" xfId="0" applyFill="1" applyBorder="1" applyAlignment="1">
      <alignment vertical="center"/>
    </xf>
    <xf numFmtId="3" fontId="8" fillId="5" borderId="4" xfId="0" applyNumberFormat="1" applyFont="1" applyFill="1" applyBorder="1" applyAlignment="1" applyProtection="1">
      <alignment horizontal="left" vertical="center"/>
    </xf>
    <xf numFmtId="0" fontId="11" fillId="0" borderId="4" xfId="0" applyFont="1" applyFill="1" applyBorder="1" applyAlignment="1">
      <alignment vertical="center"/>
    </xf>
    <xf numFmtId="0" fontId="6" fillId="0" borderId="4" xfId="0" applyFont="1" applyFill="1" applyBorder="1" applyAlignment="1">
      <alignment horizontal="distributed" vertical="center"/>
    </xf>
    <xf numFmtId="0" fontId="16" fillId="0" borderId="4" xfId="0" applyFont="1" applyFill="1" applyBorder="1" applyAlignment="1">
      <alignment vertical="center"/>
    </xf>
    <xf numFmtId="1" fontId="8" fillId="0" borderId="4" xfId="0" applyNumberFormat="1" applyFont="1" applyFill="1" applyBorder="1" applyAlignment="1" applyProtection="1">
      <alignment vertical="center"/>
      <protection locked="0"/>
    </xf>
    <xf numFmtId="1" fontId="8" fillId="5" borderId="4" xfId="0" applyNumberFormat="1" applyFont="1" applyFill="1" applyBorder="1" applyAlignment="1" applyProtection="1">
      <alignment vertical="center"/>
      <protection locked="0"/>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xf>
  </cellXfs>
  <cellStyles count="2">
    <cellStyle name="常规" xfId="0" builtinId="0"/>
    <cellStyle name="常规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9\2019&#24180;&#25253;&#24066;&#23616;&#36164;&#26009;\2019&#24180;&#22320;&#26041;&#36130;&#25919;&#39044;&#31639;&#34920;\20190219&#20844;&#24335;-2019&#24180;&#22320;&#26041;&#36130;&#25919;&#39044;&#31639;&#34920;&#8212;&#29287;&#37326;&#21306;&#65288;&#23450;&#31295;&#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ine"/>
      <sheetName val="封面"/>
      <sheetName val="目录"/>
      <sheetName val="表一"/>
      <sheetName val="表二（新）"/>
      <sheetName val="表二（旧）"/>
      <sheetName val="表三"/>
      <sheetName val="表四"/>
      <sheetName val="表五"/>
      <sheetName val="表六 (1)"/>
      <sheetName val="表六（2)"/>
      <sheetName val="表七 (1)"/>
      <sheetName val="表七(2)"/>
      <sheetName val="表八"/>
      <sheetName val="表九"/>
      <sheetName val="表十"/>
      <sheetName val="表十一"/>
      <sheetName val="表十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
          <cell r="G6">
            <v>0</v>
          </cell>
        </row>
        <row r="10">
          <cell r="G10">
            <v>2</v>
          </cell>
        </row>
        <row r="11">
          <cell r="G11">
            <v>2</v>
          </cell>
        </row>
        <row r="13">
          <cell r="C13">
            <v>0</v>
          </cell>
        </row>
        <row r="14">
          <cell r="G14">
            <v>0</v>
          </cell>
        </row>
        <row r="17">
          <cell r="G17">
            <v>0</v>
          </cell>
        </row>
        <row r="27">
          <cell r="G27">
            <v>0</v>
          </cell>
        </row>
        <row r="33">
          <cell r="G33">
            <v>625</v>
          </cell>
        </row>
        <row r="35">
          <cell r="G35">
            <v>625</v>
          </cell>
        </row>
        <row r="44">
          <cell r="G44">
            <v>0</v>
          </cell>
        </row>
        <row r="46">
          <cell r="G46">
            <v>25</v>
          </cell>
        </row>
        <row r="49">
          <cell r="G49">
            <v>25</v>
          </cell>
        </row>
        <row r="50">
          <cell r="G50">
            <v>211</v>
          </cell>
        </row>
        <row r="61">
          <cell r="C61">
            <v>0</v>
          </cell>
          <cell r="G61">
            <v>863</v>
          </cell>
        </row>
        <row r="62">
          <cell r="C62">
            <v>1719</v>
          </cell>
          <cell r="G62">
            <v>856</v>
          </cell>
        </row>
        <row r="63">
          <cell r="C63">
            <v>1719</v>
          </cell>
          <cell r="G63">
            <v>0</v>
          </cell>
        </row>
        <row r="64">
          <cell r="C64">
            <v>1719</v>
          </cell>
        </row>
        <row r="68">
          <cell r="G68">
            <v>856</v>
          </cell>
        </row>
        <row r="69">
          <cell r="G69">
            <v>856</v>
          </cell>
        </row>
        <row r="74">
          <cell r="C74">
            <v>1719</v>
          </cell>
          <cell r="G74">
            <v>1719</v>
          </cell>
        </row>
      </sheetData>
      <sheetData sheetId="14"/>
      <sheetData sheetId="15"/>
      <sheetData sheetId="16"/>
      <sheetData sheetId="1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1"/>
  <sheetViews>
    <sheetView tabSelected="1" workbookViewId="0">
      <selection activeCell="C10" sqref="C10"/>
    </sheetView>
  </sheetViews>
  <sheetFormatPr defaultRowHeight="13.5"/>
  <cols>
    <col min="1" max="1" width="51" style="2" customWidth="1"/>
    <col min="2" max="2" width="13.75" style="2" customWidth="1"/>
    <col min="3" max="3" width="67.75" style="2" customWidth="1"/>
    <col min="4" max="4" width="15.625" style="2" customWidth="1"/>
    <col min="5" max="256" width="9" style="2"/>
    <col min="257" max="257" width="51" style="2" customWidth="1"/>
    <col min="258" max="258" width="13.75" style="2" customWidth="1"/>
    <col min="259" max="259" width="67.75" style="2" customWidth="1"/>
    <col min="260" max="260" width="15.625" style="2" customWidth="1"/>
    <col min="261" max="512" width="9" style="2"/>
    <col min="513" max="513" width="51" style="2" customWidth="1"/>
    <col min="514" max="514" width="13.75" style="2" customWidth="1"/>
    <col min="515" max="515" width="67.75" style="2" customWidth="1"/>
    <col min="516" max="516" width="15.625" style="2" customWidth="1"/>
    <col min="517" max="768" width="9" style="2"/>
    <col min="769" max="769" width="51" style="2" customWidth="1"/>
    <col min="770" max="770" width="13.75" style="2" customWidth="1"/>
    <col min="771" max="771" width="67.75" style="2" customWidth="1"/>
    <col min="772" max="772" width="15.625" style="2" customWidth="1"/>
    <col min="773" max="1024" width="9" style="2"/>
    <col min="1025" max="1025" width="51" style="2" customWidth="1"/>
    <col min="1026" max="1026" width="13.75" style="2" customWidth="1"/>
    <col min="1027" max="1027" width="67.75" style="2" customWidth="1"/>
    <col min="1028" max="1028" width="15.625" style="2" customWidth="1"/>
    <col min="1029" max="1280" width="9" style="2"/>
    <col min="1281" max="1281" width="51" style="2" customWidth="1"/>
    <col min="1282" max="1282" width="13.75" style="2" customWidth="1"/>
    <col min="1283" max="1283" width="67.75" style="2" customWidth="1"/>
    <col min="1284" max="1284" width="15.625" style="2" customWidth="1"/>
    <col min="1285" max="1536" width="9" style="2"/>
    <col min="1537" max="1537" width="51" style="2" customWidth="1"/>
    <col min="1538" max="1538" width="13.75" style="2" customWidth="1"/>
    <col min="1539" max="1539" width="67.75" style="2" customWidth="1"/>
    <col min="1540" max="1540" width="15.625" style="2" customWidth="1"/>
    <col min="1541" max="1792" width="9" style="2"/>
    <col min="1793" max="1793" width="51" style="2" customWidth="1"/>
    <col min="1794" max="1794" width="13.75" style="2" customWidth="1"/>
    <col min="1795" max="1795" width="67.75" style="2" customWidth="1"/>
    <col min="1796" max="1796" width="15.625" style="2" customWidth="1"/>
    <col min="1797" max="2048" width="9" style="2"/>
    <col min="2049" max="2049" width="51" style="2" customWidth="1"/>
    <col min="2050" max="2050" width="13.75" style="2" customWidth="1"/>
    <col min="2051" max="2051" width="67.75" style="2" customWidth="1"/>
    <col min="2052" max="2052" width="15.625" style="2" customWidth="1"/>
    <col min="2053" max="2304" width="9" style="2"/>
    <col min="2305" max="2305" width="51" style="2" customWidth="1"/>
    <col min="2306" max="2306" width="13.75" style="2" customWidth="1"/>
    <col min="2307" max="2307" width="67.75" style="2" customWidth="1"/>
    <col min="2308" max="2308" width="15.625" style="2" customWidth="1"/>
    <col min="2309" max="2560" width="9" style="2"/>
    <col min="2561" max="2561" width="51" style="2" customWidth="1"/>
    <col min="2562" max="2562" width="13.75" style="2" customWidth="1"/>
    <col min="2563" max="2563" width="67.75" style="2" customWidth="1"/>
    <col min="2564" max="2564" width="15.625" style="2" customWidth="1"/>
    <col min="2565" max="2816" width="9" style="2"/>
    <col min="2817" max="2817" width="51" style="2" customWidth="1"/>
    <col min="2818" max="2818" width="13.75" style="2" customWidth="1"/>
    <col min="2819" max="2819" width="67.75" style="2" customWidth="1"/>
    <col min="2820" max="2820" width="15.625" style="2" customWidth="1"/>
    <col min="2821" max="3072" width="9" style="2"/>
    <col min="3073" max="3073" width="51" style="2" customWidth="1"/>
    <col min="3074" max="3074" width="13.75" style="2" customWidth="1"/>
    <col min="3075" max="3075" width="67.75" style="2" customWidth="1"/>
    <col min="3076" max="3076" width="15.625" style="2" customWidth="1"/>
    <col min="3077" max="3328" width="9" style="2"/>
    <col min="3329" max="3329" width="51" style="2" customWidth="1"/>
    <col min="3330" max="3330" width="13.75" style="2" customWidth="1"/>
    <col min="3331" max="3331" width="67.75" style="2" customWidth="1"/>
    <col min="3332" max="3332" width="15.625" style="2" customWidth="1"/>
    <col min="3333" max="3584" width="9" style="2"/>
    <col min="3585" max="3585" width="51" style="2" customWidth="1"/>
    <col min="3586" max="3586" width="13.75" style="2" customWidth="1"/>
    <col min="3587" max="3587" width="67.75" style="2" customWidth="1"/>
    <col min="3588" max="3588" width="15.625" style="2" customWidth="1"/>
    <col min="3589" max="3840" width="9" style="2"/>
    <col min="3841" max="3841" width="51" style="2" customWidth="1"/>
    <col min="3842" max="3842" width="13.75" style="2" customWidth="1"/>
    <col min="3843" max="3843" width="67.75" style="2" customWidth="1"/>
    <col min="3844" max="3844" width="15.625" style="2" customWidth="1"/>
    <col min="3845" max="4096" width="9" style="2"/>
    <col min="4097" max="4097" width="51" style="2" customWidth="1"/>
    <col min="4098" max="4098" width="13.75" style="2" customWidth="1"/>
    <col min="4099" max="4099" width="67.75" style="2" customWidth="1"/>
    <col min="4100" max="4100" width="15.625" style="2" customWidth="1"/>
    <col min="4101" max="4352" width="9" style="2"/>
    <col min="4353" max="4353" width="51" style="2" customWidth="1"/>
    <col min="4354" max="4354" width="13.75" style="2" customWidth="1"/>
    <col min="4355" max="4355" width="67.75" style="2" customWidth="1"/>
    <col min="4356" max="4356" width="15.625" style="2" customWidth="1"/>
    <col min="4357" max="4608" width="9" style="2"/>
    <col min="4609" max="4609" width="51" style="2" customWidth="1"/>
    <col min="4610" max="4610" width="13.75" style="2" customWidth="1"/>
    <col min="4611" max="4611" width="67.75" style="2" customWidth="1"/>
    <col min="4612" max="4612" width="15.625" style="2" customWidth="1"/>
    <col min="4613" max="4864" width="9" style="2"/>
    <col min="4865" max="4865" width="51" style="2" customWidth="1"/>
    <col min="4866" max="4866" width="13.75" style="2" customWidth="1"/>
    <col min="4867" max="4867" width="67.75" style="2" customWidth="1"/>
    <col min="4868" max="4868" width="15.625" style="2" customWidth="1"/>
    <col min="4869" max="5120" width="9" style="2"/>
    <col min="5121" max="5121" width="51" style="2" customWidth="1"/>
    <col min="5122" max="5122" width="13.75" style="2" customWidth="1"/>
    <col min="5123" max="5123" width="67.75" style="2" customWidth="1"/>
    <col min="5124" max="5124" width="15.625" style="2" customWidth="1"/>
    <col min="5125" max="5376" width="9" style="2"/>
    <col min="5377" max="5377" width="51" style="2" customWidth="1"/>
    <col min="5378" max="5378" width="13.75" style="2" customWidth="1"/>
    <col min="5379" max="5379" width="67.75" style="2" customWidth="1"/>
    <col min="5380" max="5380" width="15.625" style="2" customWidth="1"/>
    <col min="5381" max="5632" width="9" style="2"/>
    <col min="5633" max="5633" width="51" style="2" customWidth="1"/>
    <col min="5634" max="5634" width="13.75" style="2" customWidth="1"/>
    <col min="5635" max="5635" width="67.75" style="2" customWidth="1"/>
    <col min="5636" max="5636" width="15.625" style="2" customWidth="1"/>
    <col min="5637" max="5888" width="9" style="2"/>
    <col min="5889" max="5889" width="51" style="2" customWidth="1"/>
    <col min="5890" max="5890" width="13.75" style="2" customWidth="1"/>
    <col min="5891" max="5891" width="67.75" style="2" customWidth="1"/>
    <col min="5892" max="5892" width="15.625" style="2" customWidth="1"/>
    <col min="5893" max="6144" width="9" style="2"/>
    <col min="6145" max="6145" width="51" style="2" customWidth="1"/>
    <col min="6146" max="6146" width="13.75" style="2" customWidth="1"/>
    <col min="6147" max="6147" width="67.75" style="2" customWidth="1"/>
    <col min="6148" max="6148" width="15.625" style="2" customWidth="1"/>
    <col min="6149" max="6400" width="9" style="2"/>
    <col min="6401" max="6401" width="51" style="2" customWidth="1"/>
    <col min="6402" max="6402" width="13.75" style="2" customWidth="1"/>
    <col min="6403" max="6403" width="67.75" style="2" customWidth="1"/>
    <col min="6404" max="6404" width="15.625" style="2" customWidth="1"/>
    <col min="6405" max="6656" width="9" style="2"/>
    <col min="6657" max="6657" width="51" style="2" customWidth="1"/>
    <col min="6658" max="6658" width="13.75" style="2" customWidth="1"/>
    <col min="6659" max="6659" width="67.75" style="2" customWidth="1"/>
    <col min="6660" max="6660" width="15.625" style="2" customWidth="1"/>
    <col min="6661" max="6912" width="9" style="2"/>
    <col min="6913" max="6913" width="51" style="2" customWidth="1"/>
    <col min="6914" max="6914" width="13.75" style="2" customWidth="1"/>
    <col min="6915" max="6915" width="67.75" style="2" customWidth="1"/>
    <col min="6916" max="6916" width="15.625" style="2" customWidth="1"/>
    <col min="6917" max="7168" width="9" style="2"/>
    <col min="7169" max="7169" width="51" style="2" customWidth="1"/>
    <col min="7170" max="7170" width="13.75" style="2" customWidth="1"/>
    <col min="7171" max="7171" width="67.75" style="2" customWidth="1"/>
    <col min="7172" max="7172" width="15.625" style="2" customWidth="1"/>
    <col min="7173" max="7424" width="9" style="2"/>
    <col min="7425" max="7425" width="51" style="2" customWidth="1"/>
    <col min="7426" max="7426" width="13.75" style="2" customWidth="1"/>
    <col min="7427" max="7427" width="67.75" style="2" customWidth="1"/>
    <col min="7428" max="7428" width="15.625" style="2" customWidth="1"/>
    <col min="7429" max="7680" width="9" style="2"/>
    <col min="7681" max="7681" width="51" style="2" customWidth="1"/>
    <col min="7682" max="7682" width="13.75" style="2" customWidth="1"/>
    <col min="7683" max="7683" width="67.75" style="2" customWidth="1"/>
    <col min="7684" max="7684" width="15.625" style="2" customWidth="1"/>
    <col min="7685" max="7936" width="9" style="2"/>
    <col min="7937" max="7937" width="51" style="2" customWidth="1"/>
    <col min="7938" max="7938" width="13.75" style="2" customWidth="1"/>
    <col min="7939" max="7939" width="67.75" style="2" customWidth="1"/>
    <col min="7940" max="7940" width="15.625" style="2" customWidth="1"/>
    <col min="7941" max="8192" width="9" style="2"/>
    <col min="8193" max="8193" width="51" style="2" customWidth="1"/>
    <col min="8194" max="8194" width="13.75" style="2" customWidth="1"/>
    <col min="8195" max="8195" width="67.75" style="2" customWidth="1"/>
    <col min="8196" max="8196" width="15.625" style="2" customWidth="1"/>
    <col min="8197" max="8448" width="9" style="2"/>
    <col min="8449" max="8449" width="51" style="2" customWidth="1"/>
    <col min="8450" max="8450" width="13.75" style="2" customWidth="1"/>
    <col min="8451" max="8451" width="67.75" style="2" customWidth="1"/>
    <col min="8452" max="8452" width="15.625" style="2" customWidth="1"/>
    <col min="8453" max="8704" width="9" style="2"/>
    <col min="8705" max="8705" width="51" style="2" customWidth="1"/>
    <col min="8706" max="8706" width="13.75" style="2" customWidth="1"/>
    <col min="8707" max="8707" width="67.75" style="2" customWidth="1"/>
    <col min="8708" max="8708" width="15.625" style="2" customWidth="1"/>
    <col min="8709" max="8960" width="9" style="2"/>
    <col min="8961" max="8961" width="51" style="2" customWidth="1"/>
    <col min="8962" max="8962" width="13.75" style="2" customWidth="1"/>
    <col min="8963" max="8963" width="67.75" style="2" customWidth="1"/>
    <col min="8964" max="8964" width="15.625" style="2" customWidth="1"/>
    <col min="8965" max="9216" width="9" style="2"/>
    <col min="9217" max="9217" width="51" style="2" customWidth="1"/>
    <col min="9218" max="9218" width="13.75" style="2" customWidth="1"/>
    <col min="9219" max="9219" width="67.75" style="2" customWidth="1"/>
    <col min="9220" max="9220" width="15.625" style="2" customWidth="1"/>
    <col min="9221" max="9472" width="9" style="2"/>
    <col min="9473" max="9473" width="51" style="2" customWidth="1"/>
    <col min="9474" max="9474" width="13.75" style="2" customWidth="1"/>
    <col min="9475" max="9475" width="67.75" style="2" customWidth="1"/>
    <col min="9476" max="9476" width="15.625" style="2" customWidth="1"/>
    <col min="9477" max="9728" width="9" style="2"/>
    <col min="9729" max="9729" width="51" style="2" customWidth="1"/>
    <col min="9730" max="9730" width="13.75" style="2" customWidth="1"/>
    <col min="9731" max="9731" width="67.75" style="2" customWidth="1"/>
    <col min="9732" max="9732" width="15.625" style="2" customWidth="1"/>
    <col min="9733" max="9984" width="9" style="2"/>
    <col min="9985" max="9985" width="51" style="2" customWidth="1"/>
    <col min="9986" max="9986" width="13.75" style="2" customWidth="1"/>
    <col min="9987" max="9987" width="67.75" style="2" customWidth="1"/>
    <col min="9988" max="9988" width="15.625" style="2" customWidth="1"/>
    <col min="9989" max="10240" width="9" style="2"/>
    <col min="10241" max="10241" width="51" style="2" customWidth="1"/>
    <col min="10242" max="10242" width="13.75" style="2" customWidth="1"/>
    <col min="10243" max="10243" width="67.75" style="2" customWidth="1"/>
    <col min="10244" max="10244" width="15.625" style="2" customWidth="1"/>
    <col min="10245" max="10496" width="9" style="2"/>
    <col min="10497" max="10497" width="51" style="2" customWidth="1"/>
    <col min="10498" max="10498" width="13.75" style="2" customWidth="1"/>
    <col min="10499" max="10499" width="67.75" style="2" customWidth="1"/>
    <col min="10500" max="10500" width="15.625" style="2" customWidth="1"/>
    <col min="10501" max="10752" width="9" style="2"/>
    <col min="10753" max="10753" width="51" style="2" customWidth="1"/>
    <col min="10754" max="10754" width="13.75" style="2" customWidth="1"/>
    <col min="10755" max="10755" width="67.75" style="2" customWidth="1"/>
    <col min="10756" max="10756" width="15.625" style="2" customWidth="1"/>
    <col min="10757" max="11008" width="9" style="2"/>
    <col min="11009" max="11009" width="51" style="2" customWidth="1"/>
    <col min="11010" max="11010" width="13.75" style="2" customWidth="1"/>
    <col min="11011" max="11011" width="67.75" style="2" customWidth="1"/>
    <col min="11012" max="11012" width="15.625" style="2" customWidth="1"/>
    <col min="11013" max="11264" width="9" style="2"/>
    <col min="11265" max="11265" width="51" style="2" customWidth="1"/>
    <col min="11266" max="11266" width="13.75" style="2" customWidth="1"/>
    <col min="11267" max="11267" width="67.75" style="2" customWidth="1"/>
    <col min="11268" max="11268" width="15.625" style="2" customWidth="1"/>
    <col min="11269" max="11520" width="9" style="2"/>
    <col min="11521" max="11521" width="51" style="2" customWidth="1"/>
    <col min="11522" max="11522" width="13.75" style="2" customWidth="1"/>
    <col min="11523" max="11523" width="67.75" style="2" customWidth="1"/>
    <col min="11524" max="11524" width="15.625" style="2" customWidth="1"/>
    <col min="11525" max="11776" width="9" style="2"/>
    <col min="11777" max="11777" width="51" style="2" customWidth="1"/>
    <col min="11778" max="11778" width="13.75" style="2" customWidth="1"/>
    <col min="11779" max="11779" width="67.75" style="2" customWidth="1"/>
    <col min="11780" max="11780" width="15.625" style="2" customWidth="1"/>
    <col min="11781" max="12032" width="9" style="2"/>
    <col min="12033" max="12033" width="51" style="2" customWidth="1"/>
    <col min="12034" max="12034" width="13.75" style="2" customWidth="1"/>
    <col min="12035" max="12035" width="67.75" style="2" customWidth="1"/>
    <col min="12036" max="12036" width="15.625" style="2" customWidth="1"/>
    <col min="12037" max="12288" width="9" style="2"/>
    <col min="12289" max="12289" width="51" style="2" customWidth="1"/>
    <col min="12290" max="12290" width="13.75" style="2" customWidth="1"/>
    <col min="12291" max="12291" width="67.75" style="2" customWidth="1"/>
    <col min="12292" max="12292" width="15.625" style="2" customWidth="1"/>
    <col min="12293" max="12544" width="9" style="2"/>
    <col min="12545" max="12545" width="51" style="2" customWidth="1"/>
    <col min="12546" max="12546" width="13.75" style="2" customWidth="1"/>
    <col min="12547" max="12547" width="67.75" style="2" customWidth="1"/>
    <col min="12548" max="12548" width="15.625" style="2" customWidth="1"/>
    <col min="12549" max="12800" width="9" style="2"/>
    <col min="12801" max="12801" width="51" style="2" customWidth="1"/>
    <col min="12802" max="12802" width="13.75" style="2" customWidth="1"/>
    <col min="12803" max="12803" width="67.75" style="2" customWidth="1"/>
    <col min="12804" max="12804" width="15.625" style="2" customWidth="1"/>
    <col min="12805" max="13056" width="9" style="2"/>
    <col min="13057" max="13057" width="51" style="2" customWidth="1"/>
    <col min="13058" max="13058" width="13.75" style="2" customWidth="1"/>
    <col min="13059" max="13059" width="67.75" style="2" customWidth="1"/>
    <col min="13060" max="13060" width="15.625" style="2" customWidth="1"/>
    <col min="13061" max="13312" width="9" style="2"/>
    <col min="13313" max="13313" width="51" style="2" customWidth="1"/>
    <col min="13314" max="13314" width="13.75" style="2" customWidth="1"/>
    <col min="13315" max="13315" width="67.75" style="2" customWidth="1"/>
    <col min="13316" max="13316" width="15.625" style="2" customWidth="1"/>
    <col min="13317" max="13568" width="9" style="2"/>
    <col min="13569" max="13569" width="51" style="2" customWidth="1"/>
    <col min="13570" max="13570" width="13.75" style="2" customWidth="1"/>
    <col min="13571" max="13571" width="67.75" style="2" customWidth="1"/>
    <col min="13572" max="13572" width="15.625" style="2" customWidth="1"/>
    <col min="13573" max="13824" width="9" style="2"/>
    <col min="13825" max="13825" width="51" style="2" customWidth="1"/>
    <col min="13826" max="13826" width="13.75" style="2" customWidth="1"/>
    <col min="13827" max="13827" width="67.75" style="2" customWidth="1"/>
    <col min="13828" max="13828" width="15.625" style="2" customWidth="1"/>
    <col min="13829" max="14080" width="9" style="2"/>
    <col min="14081" max="14081" width="51" style="2" customWidth="1"/>
    <col min="14082" max="14082" width="13.75" style="2" customWidth="1"/>
    <col min="14083" max="14083" width="67.75" style="2" customWidth="1"/>
    <col min="14084" max="14084" width="15.625" style="2" customWidth="1"/>
    <col min="14085" max="14336" width="9" style="2"/>
    <col min="14337" max="14337" width="51" style="2" customWidth="1"/>
    <col min="14338" max="14338" width="13.75" style="2" customWidth="1"/>
    <col min="14339" max="14339" width="67.75" style="2" customWidth="1"/>
    <col min="14340" max="14340" width="15.625" style="2" customWidth="1"/>
    <col min="14341" max="14592" width="9" style="2"/>
    <col min="14593" max="14593" width="51" style="2" customWidth="1"/>
    <col min="14594" max="14594" width="13.75" style="2" customWidth="1"/>
    <col min="14595" max="14595" width="67.75" style="2" customWidth="1"/>
    <col min="14596" max="14596" width="15.625" style="2" customWidth="1"/>
    <col min="14597" max="14848" width="9" style="2"/>
    <col min="14849" max="14849" width="51" style="2" customWidth="1"/>
    <col min="14850" max="14850" width="13.75" style="2" customWidth="1"/>
    <col min="14851" max="14851" width="67.75" style="2" customWidth="1"/>
    <col min="14852" max="14852" width="15.625" style="2" customWidth="1"/>
    <col min="14853" max="15104" width="9" style="2"/>
    <col min="15105" max="15105" width="51" style="2" customWidth="1"/>
    <col min="15106" max="15106" width="13.75" style="2" customWidth="1"/>
    <col min="15107" max="15107" width="67.75" style="2" customWidth="1"/>
    <col min="15108" max="15108" width="15.625" style="2" customWidth="1"/>
    <col min="15109" max="15360" width="9" style="2"/>
    <col min="15361" max="15361" width="51" style="2" customWidth="1"/>
    <col min="15362" max="15362" width="13.75" style="2" customWidth="1"/>
    <col min="15363" max="15363" width="67.75" style="2" customWidth="1"/>
    <col min="15364" max="15364" width="15.625" style="2" customWidth="1"/>
    <col min="15365" max="15616" width="9" style="2"/>
    <col min="15617" max="15617" width="51" style="2" customWidth="1"/>
    <col min="15618" max="15618" width="13.75" style="2" customWidth="1"/>
    <col min="15619" max="15619" width="67.75" style="2" customWidth="1"/>
    <col min="15620" max="15620" width="15.625" style="2" customWidth="1"/>
    <col min="15621" max="15872" width="9" style="2"/>
    <col min="15873" max="15873" width="51" style="2" customWidth="1"/>
    <col min="15874" max="15874" width="13.75" style="2" customWidth="1"/>
    <col min="15875" max="15875" width="67.75" style="2" customWidth="1"/>
    <col min="15876" max="15876" width="15.625" style="2" customWidth="1"/>
    <col min="15877" max="16128" width="9" style="2"/>
    <col min="16129" max="16129" width="51" style="2" customWidth="1"/>
    <col min="16130" max="16130" width="13.75" style="2" customWidth="1"/>
    <col min="16131" max="16131" width="67.75" style="2" customWidth="1"/>
    <col min="16132" max="16132" width="15.625" style="2" customWidth="1"/>
    <col min="16133" max="16384" width="9" style="2"/>
  </cols>
  <sheetData>
    <row r="1" spans="1:9" ht="14.25">
      <c r="A1" s="1" t="s">
        <v>0</v>
      </c>
    </row>
    <row r="2" spans="1:9" ht="18" customHeight="1">
      <c r="A2" s="33" t="s">
        <v>261</v>
      </c>
      <c r="B2" s="33"/>
      <c r="C2" s="33"/>
      <c r="D2" s="33"/>
    </row>
    <row r="3" spans="1:9" ht="14.25" customHeight="1">
      <c r="A3" s="1"/>
      <c r="D3" s="2" t="s">
        <v>1</v>
      </c>
    </row>
    <row r="4" spans="1:9" ht="31.5" customHeight="1">
      <c r="A4" s="34" t="s">
        <v>2</v>
      </c>
      <c r="B4" s="35"/>
      <c r="C4" s="34" t="s">
        <v>3</v>
      </c>
      <c r="D4" s="35"/>
    </row>
    <row r="5" spans="1:9" ht="19.5" customHeight="1">
      <c r="A5" s="3" t="s">
        <v>4</v>
      </c>
      <c r="B5" s="3" t="s">
        <v>5</v>
      </c>
      <c r="C5" s="3" t="s">
        <v>4</v>
      </c>
      <c r="D5" s="3" t="s">
        <v>5</v>
      </c>
      <c r="E5" s="2" t="s">
        <v>6</v>
      </c>
      <c r="F5" s="2" t="s">
        <v>7</v>
      </c>
    </row>
    <row r="6" spans="1:9" ht="20.100000000000001" customHeight="1">
      <c r="A6" s="4" t="s">
        <v>8</v>
      </c>
      <c r="B6" s="5"/>
      <c r="C6" s="4" t="s">
        <v>9</v>
      </c>
      <c r="D6" s="6">
        <f>SUM(D7,D12,D16)</f>
        <v>0</v>
      </c>
      <c r="E6" s="7" t="str">
        <f>IF(B6=[1]表八!C6,"","表九不等于表八该项收入数")</f>
        <v/>
      </c>
      <c r="F6" s="7" t="str">
        <f>IF(D6=[1]表八!G6,"","表九不等于表八此项支出数")</f>
        <v/>
      </c>
      <c r="H6" s="2" t="str">
        <f t="shared" ref="H6:H69" si="0">IFERROR(FIND(".",$B6,1),"")</f>
        <v/>
      </c>
      <c r="I6" s="2" t="str">
        <f t="shared" ref="I6:I69" si="1">IFERROR(FIND(".",$D6,1),"")</f>
        <v/>
      </c>
    </row>
    <row r="7" spans="1:9" ht="20.100000000000001" customHeight="1">
      <c r="A7" s="4" t="s">
        <v>10</v>
      </c>
      <c r="B7" s="5"/>
      <c r="C7" s="8" t="s">
        <v>11</v>
      </c>
      <c r="D7" s="6">
        <f>SUM(D8:D11)</f>
        <v>0</v>
      </c>
      <c r="E7" s="7" t="str">
        <f>IF(B7=[1]表八!C7,"","表九不等于表八该项收入数")</f>
        <v/>
      </c>
      <c r="F7" s="7" t="str">
        <f>IF(D7=[1]表八!G7,"","表九不等于表八此项支出数")</f>
        <v/>
      </c>
      <c r="H7" s="2" t="str">
        <f t="shared" si="0"/>
        <v/>
      </c>
      <c r="I7" s="2" t="str">
        <f t="shared" si="1"/>
        <v/>
      </c>
    </row>
    <row r="8" spans="1:9" ht="20.100000000000001" customHeight="1">
      <c r="A8" s="4" t="s">
        <v>12</v>
      </c>
      <c r="B8" s="5"/>
      <c r="C8" s="9" t="s">
        <v>13</v>
      </c>
      <c r="D8" s="5"/>
      <c r="E8" s="7" t="str">
        <f>IF(B8=[1]表八!C8,"","表九不等于表八该项收入数")</f>
        <v/>
      </c>
      <c r="H8" s="2" t="str">
        <f t="shared" si="0"/>
        <v/>
      </c>
      <c r="I8" s="2" t="str">
        <f t="shared" si="1"/>
        <v/>
      </c>
    </row>
    <row r="9" spans="1:9" ht="20.100000000000001" customHeight="1">
      <c r="A9" s="4" t="s">
        <v>14</v>
      </c>
      <c r="B9" s="5"/>
      <c r="C9" s="9" t="s">
        <v>15</v>
      </c>
      <c r="D9" s="5"/>
      <c r="E9" s="7" t="str">
        <f>IF(B9=[1]表八!C9,"","表九不等于表八该项收入数")</f>
        <v/>
      </c>
      <c r="H9" s="2" t="str">
        <f t="shared" si="0"/>
        <v/>
      </c>
      <c r="I9" s="2" t="str">
        <f t="shared" si="1"/>
        <v/>
      </c>
    </row>
    <row r="10" spans="1:9" ht="20.100000000000001" customHeight="1">
      <c r="A10" s="4" t="s">
        <v>16</v>
      </c>
      <c r="B10" s="5"/>
      <c r="C10" s="10" t="s">
        <v>17</v>
      </c>
      <c r="D10" s="5"/>
      <c r="E10" s="7" t="str">
        <f>IF(B10=[1]表八!C10,"","表九不等于表八该项收入数")</f>
        <v/>
      </c>
      <c r="H10" s="2" t="str">
        <f t="shared" si="0"/>
        <v/>
      </c>
      <c r="I10" s="2" t="str">
        <f t="shared" si="1"/>
        <v/>
      </c>
    </row>
    <row r="11" spans="1:9" ht="20.100000000000001" customHeight="1">
      <c r="A11" s="4" t="s">
        <v>18</v>
      </c>
      <c r="B11" s="5"/>
      <c r="C11" s="9" t="s">
        <v>19</v>
      </c>
      <c r="D11" s="5"/>
      <c r="E11" s="7" t="str">
        <f>IF(B11=[1]表八!C11,"","表九不等于表八该项收入数")</f>
        <v/>
      </c>
      <c r="H11" s="2" t="str">
        <f t="shared" si="0"/>
        <v/>
      </c>
      <c r="I11" s="2" t="str">
        <f t="shared" si="1"/>
        <v/>
      </c>
    </row>
    <row r="12" spans="1:9" ht="20.100000000000001" customHeight="1">
      <c r="A12" s="4" t="s">
        <v>20</v>
      </c>
      <c r="B12" s="6">
        <f>SUM(B13:B17)</f>
        <v>0</v>
      </c>
      <c r="C12" s="8" t="s">
        <v>21</v>
      </c>
      <c r="D12" s="6">
        <f>SUM(D13:D15)</f>
        <v>0</v>
      </c>
      <c r="E12" s="7" t="str">
        <f>IF(B12=[1]表八!C12,"","表九不等于表八该项收入数")</f>
        <v/>
      </c>
      <c r="F12" s="7" t="str">
        <f>IF(D12=[1]表八!G8,"","表九不等于表八此项支出数")</f>
        <v/>
      </c>
      <c r="H12" s="2" t="str">
        <f t="shared" si="0"/>
        <v/>
      </c>
      <c r="I12" s="2" t="str">
        <f t="shared" si="1"/>
        <v/>
      </c>
    </row>
    <row r="13" spans="1:9" ht="20.100000000000001" customHeight="1">
      <c r="A13" s="11" t="s">
        <v>22</v>
      </c>
      <c r="B13" s="5"/>
      <c r="C13" s="12" t="s">
        <v>23</v>
      </c>
      <c r="D13" s="5"/>
      <c r="F13" s="13"/>
      <c r="H13" s="2" t="str">
        <f t="shared" si="0"/>
        <v/>
      </c>
      <c r="I13" s="2" t="str">
        <f t="shared" si="1"/>
        <v/>
      </c>
    </row>
    <row r="14" spans="1:9" ht="20.100000000000001" customHeight="1">
      <c r="A14" s="11" t="s">
        <v>24</v>
      </c>
      <c r="B14" s="5"/>
      <c r="C14" s="12" t="s">
        <v>25</v>
      </c>
      <c r="D14" s="5"/>
      <c r="H14" s="2" t="str">
        <f t="shared" si="0"/>
        <v/>
      </c>
      <c r="I14" s="2" t="str">
        <f t="shared" si="1"/>
        <v/>
      </c>
    </row>
    <row r="15" spans="1:9" ht="20.100000000000001" customHeight="1">
      <c r="A15" s="11" t="s">
        <v>26</v>
      </c>
      <c r="B15" s="5"/>
      <c r="C15" s="12" t="s">
        <v>27</v>
      </c>
      <c r="D15" s="5"/>
      <c r="H15" s="2" t="str">
        <f t="shared" si="0"/>
        <v/>
      </c>
      <c r="I15" s="2" t="str">
        <f t="shared" si="1"/>
        <v/>
      </c>
    </row>
    <row r="16" spans="1:9" ht="20.100000000000001" customHeight="1">
      <c r="A16" s="11" t="s">
        <v>28</v>
      </c>
      <c r="B16" s="5"/>
      <c r="C16" s="12" t="s">
        <v>29</v>
      </c>
      <c r="D16" s="6">
        <f>SUM(D17:D18)</f>
        <v>0</v>
      </c>
      <c r="F16" s="7" t="str">
        <f>IF(D16=[1]表八!G9,"","表九不等于表八此项支出数")</f>
        <v/>
      </c>
      <c r="H16" s="2" t="str">
        <f t="shared" si="0"/>
        <v/>
      </c>
      <c r="I16" s="2" t="str">
        <f t="shared" si="1"/>
        <v/>
      </c>
    </row>
    <row r="17" spans="1:9" ht="20.100000000000001" customHeight="1">
      <c r="A17" s="11" t="s">
        <v>30</v>
      </c>
      <c r="B17" s="5"/>
      <c r="C17" s="14" t="s">
        <v>31</v>
      </c>
      <c r="D17" s="5"/>
      <c r="F17" s="13"/>
      <c r="H17" s="2" t="str">
        <f t="shared" si="0"/>
        <v/>
      </c>
      <c r="I17" s="2" t="str">
        <f t="shared" si="1"/>
        <v/>
      </c>
    </row>
    <row r="18" spans="1:9" ht="20.100000000000001" customHeight="1">
      <c r="A18" s="4" t="s">
        <v>32</v>
      </c>
      <c r="B18" s="5">
        <v>0</v>
      </c>
      <c r="C18" s="14" t="s">
        <v>33</v>
      </c>
      <c r="D18" s="5"/>
      <c r="E18" s="15" t="str">
        <f>IF(B18=[1]表八!C13,"","表九不等于表八该项收入数")</f>
        <v/>
      </c>
      <c r="F18" s="16"/>
      <c r="H18" s="2" t="str">
        <f t="shared" si="0"/>
        <v/>
      </c>
      <c r="I18" s="2" t="str">
        <f t="shared" si="1"/>
        <v/>
      </c>
    </row>
    <row r="19" spans="1:9" ht="20.100000000000001" customHeight="1">
      <c r="A19" s="4" t="s">
        <v>34</v>
      </c>
      <c r="B19" s="6">
        <f>SUM(B20:B21)</f>
        <v>0</v>
      </c>
      <c r="C19" s="4" t="s">
        <v>35</v>
      </c>
      <c r="D19" s="6">
        <f>SUM(D20,D24,D28)</f>
        <v>2</v>
      </c>
      <c r="E19" s="7" t="str">
        <f>IF(B19=[1]表八!C14,"","表九不等于表八该项收入数")</f>
        <v/>
      </c>
      <c r="F19" s="7" t="str">
        <f>IF(D19=[1]表八!G10,"","表九不等于表八此项支出数")</f>
        <v/>
      </c>
      <c r="H19" s="2" t="str">
        <f t="shared" si="0"/>
        <v/>
      </c>
      <c r="I19" s="2" t="str">
        <f t="shared" si="1"/>
        <v/>
      </c>
    </row>
    <row r="20" spans="1:9" ht="20.100000000000001" customHeight="1">
      <c r="A20" s="11" t="s">
        <v>36</v>
      </c>
      <c r="B20" s="5"/>
      <c r="C20" s="9" t="s">
        <v>37</v>
      </c>
      <c r="D20" s="6">
        <f>SUM(D21:D23)</f>
        <v>2</v>
      </c>
      <c r="F20" s="7" t="str">
        <f>IF(D20=[1]表八!G11,"","表九不等于表八此项支出数")</f>
        <v/>
      </c>
      <c r="H20" s="2" t="str">
        <f t="shared" si="0"/>
        <v/>
      </c>
      <c r="I20" s="2" t="str">
        <f t="shared" si="1"/>
        <v/>
      </c>
    </row>
    <row r="21" spans="1:9" ht="20.100000000000001" customHeight="1">
      <c r="A21" s="11" t="s">
        <v>38</v>
      </c>
      <c r="B21" s="5"/>
      <c r="C21" s="9" t="s">
        <v>39</v>
      </c>
      <c r="D21" s="5">
        <v>2</v>
      </c>
      <c r="F21" s="13"/>
      <c r="H21" s="2" t="str">
        <f t="shared" si="0"/>
        <v/>
      </c>
      <c r="I21" s="2" t="str">
        <f t="shared" si="1"/>
        <v/>
      </c>
    </row>
    <row r="22" spans="1:9" ht="20.100000000000001" customHeight="1">
      <c r="A22" s="4" t="s">
        <v>40</v>
      </c>
      <c r="B22" s="5"/>
      <c r="C22" s="9" t="s">
        <v>41</v>
      </c>
      <c r="D22" s="5"/>
      <c r="E22" s="7" t="str">
        <f>IF(B22=[1]表八!C15,"","表九不等于表八该项收入数")</f>
        <v/>
      </c>
      <c r="F22" s="13"/>
      <c r="H22" s="2" t="str">
        <f t="shared" si="0"/>
        <v/>
      </c>
      <c r="I22" s="2" t="str">
        <f t="shared" si="1"/>
        <v/>
      </c>
    </row>
    <row r="23" spans="1:9" ht="20.100000000000001" customHeight="1">
      <c r="A23" s="4" t="s">
        <v>42</v>
      </c>
      <c r="B23" s="5"/>
      <c r="C23" s="9" t="s">
        <v>43</v>
      </c>
      <c r="D23" s="5"/>
      <c r="E23" s="7" t="str">
        <f>IF(B23=[1]表八!C16,"","表九不等于表八该项收入数")</f>
        <v/>
      </c>
      <c r="F23" s="13"/>
      <c r="H23" s="2" t="str">
        <f t="shared" si="0"/>
        <v/>
      </c>
      <c r="I23" s="2" t="str">
        <f t="shared" si="1"/>
        <v/>
      </c>
    </row>
    <row r="24" spans="1:9" ht="20.100000000000001" customHeight="1">
      <c r="A24" s="4" t="s">
        <v>44</v>
      </c>
      <c r="B24" s="6">
        <f>SUM(B25:B27)</f>
        <v>0</v>
      </c>
      <c r="C24" s="10" t="s">
        <v>45</v>
      </c>
      <c r="D24" s="6">
        <f>SUM(D25:D27)</f>
        <v>0</v>
      </c>
      <c r="E24" s="7" t="str">
        <f>IF(B24=[1]表八!C17,"","表九不等于表八该项收入数")</f>
        <v/>
      </c>
      <c r="F24" s="7" t="str">
        <f>IF(D24=[1]表八!G12,"","表九不等于表八此项支出数")</f>
        <v/>
      </c>
      <c r="H24" s="2" t="str">
        <f t="shared" si="0"/>
        <v/>
      </c>
      <c r="I24" s="2" t="str">
        <f t="shared" si="1"/>
        <v/>
      </c>
    </row>
    <row r="25" spans="1:9" ht="20.100000000000001" customHeight="1">
      <c r="A25" s="11" t="s">
        <v>46</v>
      </c>
      <c r="B25" s="5"/>
      <c r="C25" s="9" t="s">
        <v>39</v>
      </c>
      <c r="D25" s="5"/>
      <c r="H25" s="2" t="str">
        <f t="shared" si="0"/>
        <v/>
      </c>
      <c r="I25" s="2" t="str">
        <f t="shared" si="1"/>
        <v/>
      </c>
    </row>
    <row r="26" spans="1:9" ht="20.100000000000001" customHeight="1">
      <c r="A26" s="11" t="s">
        <v>47</v>
      </c>
      <c r="B26" s="5"/>
      <c r="C26" s="9" t="s">
        <v>48</v>
      </c>
      <c r="D26" s="5"/>
      <c r="H26" s="2" t="str">
        <f t="shared" si="0"/>
        <v/>
      </c>
      <c r="I26" s="2" t="str">
        <f t="shared" si="1"/>
        <v/>
      </c>
    </row>
    <row r="27" spans="1:9" ht="20.100000000000001" customHeight="1">
      <c r="A27" s="11" t="s">
        <v>49</v>
      </c>
      <c r="B27" s="5"/>
      <c r="C27" s="17" t="s">
        <v>50</v>
      </c>
      <c r="D27" s="5"/>
      <c r="H27" s="2" t="str">
        <f t="shared" si="0"/>
        <v/>
      </c>
      <c r="I27" s="2" t="str">
        <f t="shared" si="1"/>
        <v/>
      </c>
    </row>
    <row r="28" spans="1:9" ht="20.100000000000001" customHeight="1">
      <c r="A28" s="4" t="s">
        <v>51</v>
      </c>
      <c r="B28" s="5"/>
      <c r="C28" s="12" t="s">
        <v>52</v>
      </c>
      <c r="D28" s="6">
        <f>SUM(D29:D30)</f>
        <v>0</v>
      </c>
      <c r="E28" s="7" t="str">
        <f>IF(B28=[1]表八!C18,"","表九不等于表八该项收入数")</f>
        <v/>
      </c>
      <c r="F28" s="7" t="str">
        <f>IF(D28=[1]表八!G13,"","表九不等于表八此项支出数")</f>
        <v/>
      </c>
      <c r="H28" s="2" t="str">
        <f t="shared" si="0"/>
        <v/>
      </c>
      <c r="I28" s="2" t="str">
        <f t="shared" si="1"/>
        <v/>
      </c>
    </row>
    <row r="29" spans="1:9" ht="20.100000000000001" customHeight="1">
      <c r="A29" s="4" t="s">
        <v>53</v>
      </c>
      <c r="B29" s="5"/>
      <c r="C29" s="14" t="s">
        <v>41</v>
      </c>
      <c r="D29" s="5"/>
      <c r="E29" s="7" t="str">
        <f>IF(B29=[1]表八!C19,"","表九不等于表八该项收入数")</f>
        <v/>
      </c>
      <c r="F29" s="13"/>
      <c r="H29" s="2" t="str">
        <f t="shared" si="0"/>
        <v/>
      </c>
      <c r="I29" s="2" t="str">
        <f t="shared" si="1"/>
        <v/>
      </c>
    </row>
    <row r="30" spans="1:9" ht="20.100000000000001" customHeight="1">
      <c r="A30" s="4" t="s">
        <v>54</v>
      </c>
      <c r="B30" s="5"/>
      <c r="C30" s="14" t="s">
        <v>55</v>
      </c>
      <c r="D30" s="5"/>
      <c r="E30" s="7" t="str">
        <f>IF(B30=[1]表八!C20,"","表九不等于表八该项收入数")</f>
        <v/>
      </c>
      <c r="H30" s="2" t="str">
        <f t="shared" si="0"/>
        <v/>
      </c>
      <c r="I30" s="2" t="str">
        <f t="shared" si="1"/>
        <v/>
      </c>
    </row>
    <row r="31" spans="1:9" ht="20.100000000000001" customHeight="1">
      <c r="A31" s="4" t="s">
        <v>56</v>
      </c>
      <c r="B31" s="5"/>
      <c r="C31" s="4" t="s">
        <v>57</v>
      </c>
      <c r="D31" s="6">
        <f>SUM(D32:D33)</f>
        <v>0</v>
      </c>
      <c r="E31" s="7" t="str">
        <f>IF(B31=[1]表八!C21,"","表九不等于表八该项收入数")</f>
        <v/>
      </c>
      <c r="F31" s="7" t="str">
        <f>IF(D31=[1]表八!G14,"","表九不等于表八此项支出数")</f>
        <v/>
      </c>
      <c r="H31" s="2" t="str">
        <f t="shared" si="0"/>
        <v/>
      </c>
      <c r="I31" s="2" t="str">
        <f t="shared" si="1"/>
        <v/>
      </c>
    </row>
    <row r="32" spans="1:9" ht="20.100000000000001" customHeight="1">
      <c r="A32" s="5" t="s">
        <v>58</v>
      </c>
      <c r="B32" s="5"/>
      <c r="C32" s="4" t="s">
        <v>59</v>
      </c>
      <c r="D32" s="5"/>
      <c r="E32" s="7" t="str">
        <f>IF(B32=[1]表八!C22,"","表九不等于表八该项收入数")</f>
        <v/>
      </c>
      <c r="F32" s="7" t="str">
        <f>IF(D32=[1]表八!G15,"","表九不等于表八此项支出数")</f>
        <v/>
      </c>
      <c r="H32" s="2" t="str">
        <f t="shared" si="0"/>
        <v/>
      </c>
      <c r="I32" s="2" t="str">
        <f t="shared" si="1"/>
        <v/>
      </c>
    </row>
    <row r="33" spans="1:9" ht="20.100000000000001" customHeight="1">
      <c r="A33" s="5"/>
      <c r="B33" s="5"/>
      <c r="C33" s="4" t="s">
        <v>60</v>
      </c>
      <c r="D33" s="6">
        <f>SUM(D34:D37)</f>
        <v>0</v>
      </c>
      <c r="F33" s="7" t="str">
        <f>IF(D33=[1]表八!G16,"","表九不等于表八此项支出数")</f>
        <v/>
      </c>
      <c r="H33" s="2" t="str">
        <f t="shared" si="0"/>
        <v/>
      </c>
      <c r="I33" s="2" t="str">
        <f t="shared" si="1"/>
        <v/>
      </c>
    </row>
    <row r="34" spans="1:9" ht="20.100000000000001" customHeight="1">
      <c r="A34" s="5"/>
      <c r="B34" s="5"/>
      <c r="C34" s="4" t="s">
        <v>61</v>
      </c>
      <c r="D34" s="5"/>
      <c r="H34" s="2" t="str">
        <f t="shared" si="0"/>
        <v/>
      </c>
      <c r="I34" s="2" t="str">
        <f t="shared" si="1"/>
        <v/>
      </c>
    </row>
    <row r="35" spans="1:9" ht="20.100000000000001" customHeight="1">
      <c r="A35" s="5"/>
      <c r="B35" s="5"/>
      <c r="C35" s="4" t="s">
        <v>62</v>
      </c>
      <c r="D35" s="5"/>
      <c r="H35" s="2" t="str">
        <f t="shared" si="0"/>
        <v/>
      </c>
      <c r="I35" s="2" t="str">
        <f t="shared" si="1"/>
        <v/>
      </c>
    </row>
    <row r="36" spans="1:9" ht="20.100000000000001" customHeight="1">
      <c r="A36" s="9"/>
      <c r="B36" s="5"/>
      <c r="C36" s="4" t="s">
        <v>63</v>
      </c>
      <c r="D36" s="5"/>
      <c r="H36" s="2" t="str">
        <f t="shared" si="0"/>
        <v/>
      </c>
      <c r="I36" s="2" t="str">
        <f t="shared" si="1"/>
        <v/>
      </c>
    </row>
    <row r="37" spans="1:9" ht="20.100000000000001" customHeight="1">
      <c r="A37" s="9"/>
      <c r="B37" s="5"/>
      <c r="C37" s="4" t="s">
        <v>64</v>
      </c>
      <c r="D37" s="5"/>
      <c r="H37" s="2" t="str">
        <f t="shared" si="0"/>
        <v/>
      </c>
      <c r="I37" s="2" t="str">
        <f t="shared" si="1"/>
        <v/>
      </c>
    </row>
    <row r="38" spans="1:9" ht="20.100000000000001" customHeight="1">
      <c r="A38" s="9"/>
      <c r="B38" s="5"/>
      <c r="C38" s="4" t="s">
        <v>65</v>
      </c>
      <c r="D38" s="6">
        <f>SUM(D39,D52,D56:D57,D63,D67,D71,D75,D81)</f>
        <v>0</v>
      </c>
      <c r="F38" s="7" t="str">
        <f>IF(D38=[1]表八!G17,"","表九不等于表八此项支出数")</f>
        <v/>
      </c>
      <c r="H38" s="2" t="str">
        <f t="shared" si="0"/>
        <v/>
      </c>
      <c r="I38" s="2" t="str">
        <f t="shared" si="1"/>
        <v/>
      </c>
    </row>
    <row r="39" spans="1:9" s="18" customFormat="1" ht="20.100000000000001" customHeight="1">
      <c r="A39" s="9"/>
      <c r="B39" s="5"/>
      <c r="C39" s="4" t="s">
        <v>66</v>
      </c>
      <c r="D39" s="6">
        <f>SUM(D40:D51)</f>
        <v>0</v>
      </c>
      <c r="F39" s="7" t="str">
        <f>IF(D39=[1]表八!G18,"","表九不等于表八此项支出数")</f>
        <v/>
      </c>
      <c r="H39" s="18" t="str">
        <f t="shared" si="0"/>
        <v/>
      </c>
      <c r="I39" s="18" t="str">
        <f t="shared" si="1"/>
        <v/>
      </c>
    </row>
    <row r="40" spans="1:9" ht="20.100000000000001" customHeight="1">
      <c r="A40" s="9"/>
      <c r="B40" s="5"/>
      <c r="C40" s="17" t="s">
        <v>67</v>
      </c>
      <c r="D40" s="5"/>
      <c r="H40" s="2" t="str">
        <f t="shared" si="0"/>
        <v/>
      </c>
      <c r="I40" s="2" t="str">
        <f t="shared" si="1"/>
        <v/>
      </c>
    </row>
    <row r="41" spans="1:9" ht="20.100000000000001" customHeight="1">
      <c r="A41" s="9"/>
      <c r="B41" s="5"/>
      <c r="C41" s="17" t="s">
        <v>68</v>
      </c>
      <c r="D41" s="5"/>
      <c r="H41" s="2" t="str">
        <f t="shared" si="0"/>
        <v/>
      </c>
      <c r="I41" s="2" t="str">
        <f t="shared" si="1"/>
        <v/>
      </c>
    </row>
    <row r="42" spans="1:9" ht="20.100000000000001" customHeight="1">
      <c r="A42" s="9"/>
      <c r="B42" s="5"/>
      <c r="C42" s="17" t="s">
        <v>69</v>
      </c>
      <c r="D42" s="5"/>
      <c r="F42" s="13"/>
      <c r="H42" s="2" t="str">
        <f t="shared" si="0"/>
        <v/>
      </c>
      <c r="I42" s="2" t="str">
        <f t="shared" si="1"/>
        <v/>
      </c>
    </row>
    <row r="43" spans="1:9" ht="20.100000000000001" customHeight="1">
      <c r="A43" s="9"/>
      <c r="B43" s="5"/>
      <c r="C43" s="17" t="s">
        <v>70</v>
      </c>
      <c r="D43" s="5"/>
      <c r="H43" s="2" t="str">
        <f t="shared" si="0"/>
        <v/>
      </c>
      <c r="I43" s="2" t="str">
        <f t="shared" si="1"/>
        <v/>
      </c>
    </row>
    <row r="44" spans="1:9" ht="20.100000000000001" customHeight="1">
      <c r="A44" s="9"/>
      <c r="B44" s="5"/>
      <c r="C44" s="17" t="s">
        <v>71</v>
      </c>
      <c r="D44" s="5"/>
      <c r="H44" s="2" t="str">
        <f t="shared" si="0"/>
        <v/>
      </c>
      <c r="I44" s="2" t="str">
        <f t="shared" si="1"/>
        <v/>
      </c>
    </row>
    <row r="45" spans="1:9" ht="20.100000000000001" customHeight="1">
      <c r="A45" s="9"/>
      <c r="B45" s="5"/>
      <c r="C45" s="17" t="s">
        <v>72</v>
      </c>
      <c r="D45" s="5"/>
      <c r="H45" s="2" t="str">
        <f t="shared" si="0"/>
        <v/>
      </c>
      <c r="I45" s="2" t="str">
        <f t="shared" si="1"/>
        <v/>
      </c>
    </row>
    <row r="46" spans="1:9" ht="20.100000000000001" customHeight="1">
      <c r="A46" s="9"/>
      <c r="B46" s="5"/>
      <c r="C46" s="17" t="s">
        <v>73</v>
      </c>
      <c r="D46" s="5"/>
      <c r="F46" s="13"/>
      <c r="H46" s="2" t="str">
        <f t="shared" si="0"/>
        <v/>
      </c>
      <c r="I46" s="2" t="str">
        <f t="shared" si="1"/>
        <v/>
      </c>
    </row>
    <row r="47" spans="1:9" ht="20.100000000000001" customHeight="1">
      <c r="A47" s="9"/>
      <c r="B47" s="5"/>
      <c r="C47" s="17" t="s">
        <v>74</v>
      </c>
      <c r="D47" s="5"/>
      <c r="F47" s="13"/>
      <c r="H47" s="2" t="str">
        <f t="shared" si="0"/>
        <v/>
      </c>
      <c r="I47" s="2" t="str">
        <f t="shared" si="1"/>
        <v/>
      </c>
    </row>
    <row r="48" spans="1:9" ht="20.100000000000001" customHeight="1">
      <c r="A48" s="4"/>
      <c r="B48" s="5"/>
      <c r="C48" s="17" t="s">
        <v>75</v>
      </c>
      <c r="D48" s="5"/>
      <c r="H48" s="2" t="str">
        <f t="shared" si="0"/>
        <v/>
      </c>
      <c r="I48" s="2" t="str">
        <f t="shared" si="1"/>
        <v/>
      </c>
    </row>
    <row r="49" spans="1:9" ht="20.100000000000001" customHeight="1">
      <c r="A49" s="4"/>
      <c r="B49" s="5"/>
      <c r="C49" s="19" t="s">
        <v>76</v>
      </c>
      <c r="D49" s="5"/>
      <c r="H49" s="2" t="str">
        <f t="shared" si="0"/>
        <v/>
      </c>
      <c r="I49" s="2" t="str">
        <f t="shared" si="1"/>
        <v/>
      </c>
    </row>
    <row r="50" spans="1:9" ht="20.100000000000001" customHeight="1">
      <c r="A50" s="4"/>
      <c r="B50" s="5"/>
      <c r="C50" s="19" t="s">
        <v>77</v>
      </c>
      <c r="D50" s="5"/>
      <c r="H50" s="2" t="str">
        <f t="shared" si="0"/>
        <v/>
      </c>
      <c r="I50" s="2" t="str">
        <f t="shared" si="1"/>
        <v/>
      </c>
    </row>
    <row r="51" spans="1:9" ht="20.100000000000001" customHeight="1">
      <c r="A51" s="4"/>
      <c r="B51" s="5"/>
      <c r="C51" s="17" t="s">
        <v>78</v>
      </c>
      <c r="D51" s="5"/>
      <c r="H51" s="2" t="str">
        <f t="shared" si="0"/>
        <v/>
      </c>
      <c r="I51" s="2" t="str">
        <f t="shared" si="1"/>
        <v/>
      </c>
    </row>
    <row r="52" spans="1:9" ht="20.100000000000001" customHeight="1">
      <c r="A52" s="4"/>
      <c r="B52" s="5"/>
      <c r="C52" s="4" t="s">
        <v>79</v>
      </c>
      <c r="D52" s="6">
        <f>SUM(D53:D55)</f>
        <v>0</v>
      </c>
      <c r="F52" s="7" t="str">
        <f>IF(D52=[1]表八!G19,"","表九不等于表八此项支出数")</f>
        <v/>
      </c>
      <c r="H52" s="2" t="str">
        <f t="shared" si="0"/>
        <v/>
      </c>
      <c r="I52" s="2" t="str">
        <f t="shared" si="1"/>
        <v/>
      </c>
    </row>
    <row r="53" spans="1:9" ht="20.100000000000001" customHeight="1">
      <c r="A53" s="4"/>
      <c r="B53" s="5"/>
      <c r="C53" s="17" t="s">
        <v>67</v>
      </c>
      <c r="D53" s="5"/>
      <c r="F53" s="13"/>
      <c r="H53" s="2" t="str">
        <f t="shared" si="0"/>
        <v/>
      </c>
      <c r="I53" s="2" t="str">
        <f t="shared" si="1"/>
        <v/>
      </c>
    </row>
    <row r="54" spans="1:9" ht="20.100000000000001" customHeight="1">
      <c r="A54" s="4"/>
      <c r="B54" s="5"/>
      <c r="C54" s="17" t="s">
        <v>68</v>
      </c>
      <c r="D54" s="5"/>
      <c r="F54" s="13"/>
      <c r="H54" s="2" t="str">
        <f t="shared" si="0"/>
        <v/>
      </c>
      <c r="I54" s="2" t="str">
        <f t="shared" si="1"/>
        <v/>
      </c>
    </row>
    <row r="55" spans="1:9" ht="20.100000000000001" customHeight="1">
      <c r="A55" s="4"/>
      <c r="B55" s="5"/>
      <c r="C55" s="17" t="s">
        <v>80</v>
      </c>
      <c r="D55" s="5"/>
      <c r="F55" s="13"/>
      <c r="H55" s="2" t="str">
        <f t="shared" si="0"/>
        <v/>
      </c>
      <c r="I55" s="2" t="str">
        <f t="shared" si="1"/>
        <v/>
      </c>
    </row>
    <row r="56" spans="1:9" ht="20.100000000000001" customHeight="1">
      <c r="A56" s="4"/>
      <c r="B56" s="5"/>
      <c r="C56" s="20" t="s">
        <v>81</v>
      </c>
      <c r="D56" s="5"/>
      <c r="F56" s="7" t="str">
        <f>IF(D56=[1]表八!G20,"","表九不等于表八此项支出数")</f>
        <v/>
      </c>
      <c r="H56" s="2" t="str">
        <f t="shared" si="0"/>
        <v/>
      </c>
      <c r="I56" s="2" t="str">
        <f t="shared" si="1"/>
        <v/>
      </c>
    </row>
    <row r="57" spans="1:9" ht="20.100000000000001" customHeight="1">
      <c r="A57" s="4"/>
      <c r="B57" s="5"/>
      <c r="C57" s="20" t="s">
        <v>82</v>
      </c>
      <c r="D57" s="6">
        <f>SUM(D58:D62)</f>
        <v>0</v>
      </c>
      <c r="F57" s="7" t="str">
        <f>IF(D57=[1]表八!G21,"","表九不等于表八此项支出数")</f>
        <v/>
      </c>
      <c r="H57" s="2" t="str">
        <f t="shared" si="0"/>
        <v/>
      </c>
      <c r="I57" s="2" t="str">
        <f t="shared" si="1"/>
        <v/>
      </c>
    </row>
    <row r="58" spans="1:9" ht="20.100000000000001" customHeight="1">
      <c r="A58" s="4"/>
      <c r="B58" s="5"/>
      <c r="C58" s="17" t="s">
        <v>83</v>
      </c>
      <c r="D58" s="5"/>
      <c r="H58" s="2" t="str">
        <f t="shared" si="0"/>
        <v/>
      </c>
      <c r="I58" s="2" t="str">
        <f t="shared" si="1"/>
        <v/>
      </c>
    </row>
    <row r="59" spans="1:9" ht="20.100000000000001" customHeight="1">
      <c r="A59" s="4"/>
      <c r="B59" s="21"/>
      <c r="C59" s="17" t="s">
        <v>84</v>
      </c>
      <c r="D59" s="5"/>
      <c r="H59" s="2" t="str">
        <f t="shared" si="0"/>
        <v/>
      </c>
      <c r="I59" s="2" t="str">
        <f t="shared" si="1"/>
        <v/>
      </c>
    </row>
    <row r="60" spans="1:9" ht="20.100000000000001" customHeight="1">
      <c r="A60" s="4"/>
      <c r="B60" s="5"/>
      <c r="C60" s="17" t="s">
        <v>85</v>
      </c>
      <c r="D60" s="5"/>
      <c r="H60" s="2" t="str">
        <f t="shared" si="0"/>
        <v/>
      </c>
      <c r="I60" s="2" t="str">
        <f t="shared" si="1"/>
        <v/>
      </c>
    </row>
    <row r="61" spans="1:9" ht="20.100000000000001" customHeight="1">
      <c r="A61" s="4"/>
      <c r="B61" s="5"/>
      <c r="C61" s="17" t="s">
        <v>86</v>
      </c>
      <c r="D61" s="5"/>
      <c r="F61" s="13"/>
      <c r="H61" s="2" t="str">
        <f t="shared" si="0"/>
        <v/>
      </c>
      <c r="I61" s="2" t="str">
        <f t="shared" si="1"/>
        <v/>
      </c>
    </row>
    <row r="62" spans="1:9" ht="20.100000000000001" customHeight="1">
      <c r="A62" s="4"/>
      <c r="B62" s="5"/>
      <c r="C62" s="17" t="s">
        <v>87</v>
      </c>
      <c r="D62" s="5"/>
      <c r="H62" s="2" t="str">
        <f t="shared" si="0"/>
        <v/>
      </c>
      <c r="I62" s="2" t="str">
        <f t="shared" si="1"/>
        <v/>
      </c>
    </row>
    <row r="63" spans="1:9" ht="20.100000000000001" customHeight="1">
      <c r="A63" s="4"/>
      <c r="B63" s="5"/>
      <c r="C63" s="20" t="s">
        <v>88</v>
      </c>
      <c r="D63" s="6">
        <f>SUM(D64:D66)</f>
        <v>0</v>
      </c>
      <c r="F63" s="7" t="str">
        <f>IF(D63=[1]表八!G22,"","表九不等于表八此项支出数")</f>
        <v/>
      </c>
      <c r="H63" s="2" t="str">
        <f t="shared" si="0"/>
        <v/>
      </c>
      <c r="I63" s="2" t="str">
        <f t="shared" si="1"/>
        <v/>
      </c>
    </row>
    <row r="64" spans="1:9" ht="20.100000000000001" customHeight="1">
      <c r="A64" s="4"/>
      <c r="B64" s="5"/>
      <c r="C64" s="4" t="s">
        <v>89</v>
      </c>
      <c r="D64" s="5"/>
      <c r="H64" s="2" t="str">
        <f t="shared" si="0"/>
        <v/>
      </c>
      <c r="I64" s="2" t="str">
        <f t="shared" si="1"/>
        <v/>
      </c>
    </row>
    <row r="65" spans="1:9" ht="20.100000000000001" customHeight="1">
      <c r="A65" s="4"/>
      <c r="B65" s="5"/>
      <c r="C65" s="4" t="s">
        <v>90</v>
      </c>
      <c r="D65" s="5"/>
      <c r="H65" s="2" t="str">
        <f t="shared" si="0"/>
        <v/>
      </c>
      <c r="I65" s="2" t="str">
        <f t="shared" si="1"/>
        <v/>
      </c>
    </row>
    <row r="66" spans="1:9" ht="20.100000000000001" customHeight="1">
      <c r="A66" s="4"/>
      <c r="B66" s="5"/>
      <c r="C66" s="4" t="s">
        <v>91</v>
      </c>
      <c r="D66" s="5"/>
      <c r="F66" s="13"/>
      <c r="H66" s="2" t="str">
        <f t="shared" si="0"/>
        <v/>
      </c>
      <c r="I66" s="2" t="str">
        <f t="shared" si="1"/>
        <v/>
      </c>
    </row>
    <row r="67" spans="1:9" ht="20.100000000000001" customHeight="1">
      <c r="A67" s="4"/>
      <c r="B67" s="5"/>
      <c r="C67" s="22" t="s">
        <v>92</v>
      </c>
      <c r="D67" s="6">
        <f>SUM(D68:D70)</f>
        <v>0</v>
      </c>
      <c r="F67" s="7" t="str">
        <f>IF(D67=[1]表八!G23,"","表九不等于表八此项支出数")</f>
        <v/>
      </c>
      <c r="H67" s="2" t="str">
        <f t="shared" si="0"/>
        <v/>
      </c>
      <c r="I67" s="2" t="str">
        <f t="shared" si="1"/>
        <v/>
      </c>
    </row>
    <row r="68" spans="1:9" ht="20.100000000000001" customHeight="1">
      <c r="A68" s="4"/>
      <c r="B68" s="5"/>
      <c r="C68" s="14" t="s">
        <v>93</v>
      </c>
      <c r="D68" s="5"/>
      <c r="H68" s="2" t="str">
        <f t="shared" si="0"/>
        <v/>
      </c>
      <c r="I68" s="2" t="str">
        <f t="shared" si="1"/>
        <v/>
      </c>
    </row>
    <row r="69" spans="1:9" ht="20.100000000000001" customHeight="1">
      <c r="A69" s="4"/>
      <c r="B69" s="5"/>
      <c r="C69" s="14" t="s">
        <v>94</v>
      </c>
      <c r="D69" s="5"/>
      <c r="H69" s="2" t="str">
        <f t="shared" si="0"/>
        <v/>
      </c>
      <c r="I69" s="2" t="str">
        <f t="shared" si="1"/>
        <v/>
      </c>
    </row>
    <row r="70" spans="1:9" ht="20.100000000000001" customHeight="1">
      <c r="A70" s="4"/>
      <c r="B70" s="5"/>
      <c r="C70" s="23" t="s">
        <v>95</v>
      </c>
      <c r="D70" s="5"/>
      <c r="H70" s="2" t="str">
        <f t="shared" ref="H70:H133" si="2">IFERROR(FIND(".",$B70,1),"")</f>
        <v/>
      </c>
      <c r="I70" s="2" t="str">
        <f t="shared" ref="I70:I133" si="3">IFERROR(FIND(".",$D70,1),"")</f>
        <v/>
      </c>
    </row>
    <row r="71" spans="1:9" ht="20.100000000000001" customHeight="1">
      <c r="A71" s="4"/>
      <c r="B71" s="5"/>
      <c r="C71" s="22" t="s">
        <v>96</v>
      </c>
      <c r="D71" s="6">
        <f>SUM(D72:D74)</f>
        <v>0</v>
      </c>
      <c r="F71" s="7" t="str">
        <f>IF(D71=[1]表八!G24,"","表九不等于表八此项支出数")</f>
        <v/>
      </c>
      <c r="H71" s="2" t="str">
        <f t="shared" si="2"/>
        <v/>
      </c>
      <c r="I71" s="2" t="str">
        <f t="shared" si="3"/>
        <v/>
      </c>
    </row>
    <row r="72" spans="1:9" ht="20.100000000000001" customHeight="1">
      <c r="A72" s="4"/>
      <c r="B72" s="5"/>
      <c r="C72" s="14" t="s">
        <v>93</v>
      </c>
      <c r="D72" s="5"/>
      <c r="H72" s="2" t="str">
        <f t="shared" si="2"/>
        <v/>
      </c>
      <c r="I72" s="2" t="str">
        <f t="shared" si="3"/>
        <v/>
      </c>
    </row>
    <row r="73" spans="1:9" ht="20.100000000000001" customHeight="1">
      <c r="A73" s="4"/>
      <c r="B73" s="5"/>
      <c r="C73" s="14" t="s">
        <v>94</v>
      </c>
      <c r="D73" s="5"/>
      <c r="H73" s="2" t="str">
        <f t="shared" si="2"/>
        <v/>
      </c>
      <c r="I73" s="2" t="str">
        <f t="shared" si="3"/>
        <v/>
      </c>
    </row>
    <row r="74" spans="1:9" ht="20.100000000000001" customHeight="1">
      <c r="A74" s="4"/>
      <c r="B74" s="5"/>
      <c r="C74" s="24" t="s">
        <v>97</v>
      </c>
      <c r="D74" s="5"/>
      <c r="H74" s="2" t="str">
        <f t="shared" si="2"/>
        <v/>
      </c>
      <c r="I74" s="2" t="str">
        <f t="shared" si="3"/>
        <v/>
      </c>
    </row>
    <row r="75" spans="1:9" ht="20.100000000000001" customHeight="1">
      <c r="A75" s="4"/>
      <c r="B75" s="5"/>
      <c r="C75" s="22" t="s">
        <v>98</v>
      </c>
      <c r="D75" s="6">
        <f>SUM(D76:D80)</f>
        <v>0</v>
      </c>
      <c r="F75" s="7" t="str">
        <f>IF(D75=[1]表八!G25,"","表九不等于表八此项支出数")</f>
        <v/>
      </c>
      <c r="H75" s="2" t="str">
        <f t="shared" si="2"/>
        <v/>
      </c>
      <c r="I75" s="2" t="str">
        <f t="shared" si="3"/>
        <v/>
      </c>
    </row>
    <row r="76" spans="1:9" ht="20.100000000000001" customHeight="1">
      <c r="A76" s="4"/>
      <c r="B76" s="5"/>
      <c r="C76" s="14" t="s">
        <v>99</v>
      </c>
      <c r="D76" s="5"/>
      <c r="F76" s="13"/>
      <c r="H76" s="2" t="str">
        <f t="shared" si="2"/>
        <v/>
      </c>
      <c r="I76" s="2" t="str">
        <f t="shared" si="3"/>
        <v/>
      </c>
    </row>
    <row r="77" spans="1:9" ht="20.100000000000001" customHeight="1">
      <c r="A77" s="4"/>
      <c r="B77" s="5"/>
      <c r="C77" s="14" t="s">
        <v>100</v>
      </c>
      <c r="D77" s="5"/>
      <c r="H77" s="2" t="str">
        <f t="shared" si="2"/>
        <v/>
      </c>
      <c r="I77" s="2" t="str">
        <f t="shared" si="3"/>
        <v/>
      </c>
    </row>
    <row r="78" spans="1:9" ht="20.100000000000001" customHeight="1">
      <c r="A78" s="4"/>
      <c r="B78" s="5"/>
      <c r="C78" s="14" t="s">
        <v>101</v>
      </c>
      <c r="D78" s="5"/>
      <c r="H78" s="2" t="str">
        <f t="shared" si="2"/>
        <v/>
      </c>
      <c r="I78" s="2" t="str">
        <f t="shared" si="3"/>
        <v/>
      </c>
    </row>
    <row r="79" spans="1:9" ht="20.100000000000001" customHeight="1">
      <c r="A79" s="4"/>
      <c r="B79" s="5"/>
      <c r="C79" s="14" t="s">
        <v>102</v>
      </c>
      <c r="D79" s="5"/>
      <c r="H79" s="2" t="str">
        <f t="shared" si="2"/>
        <v/>
      </c>
      <c r="I79" s="2" t="str">
        <f t="shared" si="3"/>
        <v/>
      </c>
    </row>
    <row r="80" spans="1:9" ht="20.100000000000001" customHeight="1">
      <c r="A80" s="4"/>
      <c r="B80" s="5"/>
      <c r="C80" s="14" t="s">
        <v>103</v>
      </c>
      <c r="D80" s="5"/>
      <c r="H80" s="2" t="str">
        <f t="shared" si="2"/>
        <v/>
      </c>
      <c r="I80" s="2" t="str">
        <f t="shared" si="3"/>
        <v/>
      </c>
    </row>
    <row r="81" spans="1:9" ht="20.100000000000001" customHeight="1">
      <c r="A81" s="4"/>
      <c r="B81" s="5"/>
      <c r="C81" s="22" t="s">
        <v>104</v>
      </c>
      <c r="D81" s="6">
        <f>SUM(D82:D83)</f>
        <v>0</v>
      </c>
      <c r="F81" s="7" t="str">
        <f>IF(D81=[1]表八!G26,"","表九不等于表八此项支出数")</f>
        <v/>
      </c>
      <c r="H81" s="2" t="str">
        <f t="shared" si="2"/>
        <v/>
      </c>
      <c r="I81" s="2" t="str">
        <f t="shared" si="3"/>
        <v/>
      </c>
    </row>
    <row r="82" spans="1:9" ht="20.100000000000001" customHeight="1">
      <c r="A82" s="4"/>
      <c r="B82" s="5"/>
      <c r="C82" s="14" t="s">
        <v>89</v>
      </c>
      <c r="D82" s="5"/>
      <c r="H82" s="2" t="str">
        <f t="shared" si="2"/>
        <v/>
      </c>
      <c r="I82" s="2" t="str">
        <f t="shared" si="3"/>
        <v/>
      </c>
    </row>
    <row r="83" spans="1:9" ht="20.100000000000001" customHeight="1">
      <c r="A83" s="4"/>
      <c r="B83" s="5"/>
      <c r="C83" s="14" t="s">
        <v>105</v>
      </c>
      <c r="D83" s="5"/>
      <c r="H83" s="2" t="str">
        <f t="shared" si="2"/>
        <v/>
      </c>
      <c r="I83" s="2" t="str">
        <f t="shared" si="3"/>
        <v/>
      </c>
    </row>
    <row r="84" spans="1:9" ht="20.100000000000001" customHeight="1">
      <c r="A84" s="4"/>
      <c r="B84" s="5"/>
      <c r="C84" s="4" t="s">
        <v>106</v>
      </c>
      <c r="D84" s="6">
        <f>SUM(D85,D90,D95,D100,D103)</f>
        <v>0</v>
      </c>
      <c r="F84" s="7" t="str">
        <f>IF(D84=[1]表八!G27,"","表九不等于表八此项支出数")</f>
        <v/>
      </c>
      <c r="H84" s="2" t="str">
        <f t="shared" si="2"/>
        <v/>
      </c>
      <c r="I84" s="2" t="str">
        <f t="shared" si="3"/>
        <v/>
      </c>
    </row>
    <row r="85" spans="1:9" ht="20.100000000000001" customHeight="1">
      <c r="A85" s="4"/>
      <c r="B85" s="5"/>
      <c r="C85" s="25" t="s">
        <v>107</v>
      </c>
      <c r="D85" s="6">
        <f>SUM(D86:D89)</f>
        <v>0</v>
      </c>
      <c r="F85" s="7" t="str">
        <f>IF(D85=[1]表八!G28,"","表九不等于表八此项支出数")</f>
        <v/>
      </c>
      <c r="H85" s="2" t="str">
        <f t="shared" si="2"/>
        <v/>
      </c>
      <c r="I85" s="2" t="str">
        <f t="shared" si="3"/>
        <v/>
      </c>
    </row>
    <row r="86" spans="1:9" ht="20.100000000000001" customHeight="1">
      <c r="A86" s="4"/>
      <c r="B86" s="5"/>
      <c r="C86" s="17" t="s">
        <v>48</v>
      </c>
      <c r="D86" s="5"/>
      <c r="F86" s="13"/>
      <c r="H86" s="2" t="str">
        <f t="shared" si="2"/>
        <v/>
      </c>
      <c r="I86" s="2" t="str">
        <f t="shared" si="3"/>
        <v/>
      </c>
    </row>
    <row r="87" spans="1:9" ht="20.100000000000001" customHeight="1">
      <c r="A87" s="4"/>
      <c r="B87" s="5"/>
      <c r="C87" s="17" t="s">
        <v>108</v>
      </c>
      <c r="D87" s="5"/>
      <c r="H87" s="2" t="str">
        <f t="shared" si="2"/>
        <v/>
      </c>
      <c r="I87" s="2" t="str">
        <f t="shared" si="3"/>
        <v/>
      </c>
    </row>
    <row r="88" spans="1:9" ht="20.100000000000001" customHeight="1">
      <c r="A88" s="4"/>
      <c r="B88" s="5"/>
      <c r="C88" s="17" t="s">
        <v>109</v>
      </c>
      <c r="D88" s="5"/>
      <c r="H88" s="2" t="str">
        <f t="shared" si="2"/>
        <v/>
      </c>
      <c r="I88" s="2" t="str">
        <f t="shared" si="3"/>
        <v/>
      </c>
    </row>
    <row r="89" spans="1:9" ht="20.100000000000001" customHeight="1">
      <c r="A89" s="4"/>
      <c r="B89" s="5"/>
      <c r="C89" s="17" t="s">
        <v>110</v>
      </c>
      <c r="D89" s="5"/>
      <c r="H89" s="2" t="str">
        <f t="shared" si="2"/>
        <v/>
      </c>
      <c r="I89" s="2" t="str">
        <f t="shared" si="3"/>
        <v/>
      </c>
    </row>
    <row r="90" spans="1:9" ht="20.100000000000001" customHeight="1">
      <c r="A90" s="4"/>
      <c r="B90" s="5"/>
      <c r="C90" s="17" t="s">
        <v>111</v>
      </c>
      <c r="D90" s="6">
        <f>SUM(D91:D94)</f>
        <v>0</v>
      </c>
      <c r="F90" s="7" t="str">
        <f>IF(D90=[1]表八!G29,"","表九不等于表八此项支出数")</f>
        <v/>
      </c>
      <c r="H90" s="2" t="str">
        <f t="shared" si="2"/>
        <v/>
      </c>
      <c r="I90" s="2" t="str">
        <f t="shared" si="3"/>
        <v/>
      </c>
    </row>
    <row r="91" spans="1:9" ht="20.100000000000001" customHeight="1">
      <c r="A91" s="4"/>
      <c r="B91" s="5"/>
      <c r="C91" s="17" t="s">
        <v>48</v>
      </c>
      <c r="D91" s="5"/>
      <c r="F91" s="13"/>
      <c r="H91" s="2" t="str">
        <f t="shared" si="2"/>
        <v/>
      </c>
      <c r="I91" s="2" t="str">
        <f t="shared" si="3"/>
        <v/>
      </c>
    </row>
    <row r="92" spans="1:9" ht="20.100000000000001" customHeight="1">
      <c r="A92" s="4"/>
      <c r="B92" s="5"/>
      <c r="C92" s="17" t="s">
        <v>108</v>
      </c>
      <c r="D92" s="5"/>
      <c r="H92" s="2" t="str">
        <f t="shared" si="2"/>
        <v/>
      </c>
      <c r="I92" s="2" t="str">
        <f t="shared" si="3"/>
        <v/>
      </c>
    </row>
    <row r="93" spans="1:9" ht="20.100000000000001" customHeight="1">
      <c r="A93" s="4"/>
      <c r="B93" s="5"/>
      <c r="C93" s="17" t="s">
        <v>112</v>
      </c>
      <c r="D93" s="5"/>
      <c r="H93" s="2" t="str">
        <f t="shared" si="2"/>
        <v/>
      </c>
      <c r="I93" s="2" t="str">
        <f t="shared" si="3"/>
        <v/>
      </c>
    </row>
    <row r="94" spans="1:9" ht="20.100000000000001" customHeight="1">
      <c r="A94" s="4"/>
      <c r="B94" s="5"/>
      <c r="C94" s="17" t="s">
        <v>113</v>
      </c>
      <c r="D94" s="5"/>
      <c r="H94" s="2" t="str">
        <f t="shared" si="2"/>
        <v/>
      </c>
      <c r="I94" s="2" t="str">
        <f t="shared" si="3"/>
        <v/>
      </c>
    </row>
    <row r="95" spans="1:9" ht="20.100000000000001" customHeight="1">
      <c r="A95" s="4"/>
      <c r="B95" s="5"/>
      <c r="C95" s="25" t="s">
        <v>114</v>
      </c>
      <c r="D95" s="6">
        <f>SUM(D96:D99)</f>
        <v>0</v>
      </c>
      <c r="F95" s="7" t="str">
        <f>IF(D95=[1]表八!G30,"","表九不等于表八此项支出数")</f>
        <v/>
      </c>
      <c r="H95" s="2" t="str">
        <f t="shared" si="2"/>
        <v/>
      </c>
      <c r="I95" s="2" t="str">
        <f t="shared" si="3"/>
        <v/>
      </c>
    </row>
    <row r="96" spans="1:9" ht="20.100000000000001" customHeight="1">
      <c r="A96" s="4"/>
      <c r="B96" s="5"/>
      <c r="C96" s="17" t="s">
        <v>115</v>
      </c>
      <c r="D96" s="5"/>
      <c r="H96" s="2" t="str">
        <f t="shared" si="2"/>
        <v/>
      </c>
      <c r="I96" s="2" t="str">
        <f t="shared" si="3"/>
        <v/>
      </c>
    </row>
    <row r="97" spans="1:9" ht="20.100000000000001" customHeight="1">
      <c r="A97" s="4"/>
      <c r="B97" s="5"/>
      <c r="C97" s="17" t="s">
        <v>116</v>
      </c>
      <c r="D97" s="5"/>
      <c r="H97" s="2" t="str">
        <f t="shared" si="2"/>
        <v/>
      </c>
      <c r="I97" s="2" t="str">
        <f t="shared" si="3"/>
        <v/>
      </c>
    </row>
    <row r="98" spans="1:9" ht="20.100000000000001" customHeight="1">
      <c r="A98" s="4"/>
      <c r="B98" s="5"/>
      <c r="C98" s="17" t="s">
        <v>117</v>
      </c>
      <c r="D98" s="5"/>
      <c r="H98" s="2" t="str">
        <f t="shared" si="2"/>
        <v/>
      </c>
      <c r="I98" s="2" t="str">
        <f t="shared" si="3"/>
        <v/>
      </c>
    </row>
    <row r="99" spans="1:9" ht="20.100000000000001" customHeight="1">
      <c r="A99" s="4"/>
      <c r="B99" s="5"/>
      <c r="C99" s="17" t="s">
        <v>118</v>
      </c>
      <c r="D99" s="5"/>
      <c r="H99" s="2" t="str">
        <f t="shared" si="2"/>
        <v/>
      </c>
      <c r="I99" s="2" t="str">
        <f t="shared" si="3"/>
        <v/>
      </c>
    </row>
    <row r="100" spans="1:9" ht="20.100000000000001" customHeight="1">
      <c r="A100" s="4"/>
      <c r="B100" s="5"/>
      <c r="C100" s="14" t="s">
        <v>119</v>
      </c>
      <c r="D100" s="6">
        <f>SUM(D101:D102)</f>
        <v>0</v>
      </c>
      <c r="F100" s="7" t="str">
        <f>IF(D100=[1]表八!G31,"","表九不等于表八此项支出数")</f>
        <v/>
      </c>
      <c r="H100" s="2" t="str">
        <f t="shared" si="2"/>
        <v/>
      </c>
      <c r="I100" s="2" t="str">
        <f t="shared" si="3"/>
        <v/>
      </c>
    </row>
    <row r="101" spans="1:9" ht="20.100000000000001" customHeight="1">
      <c r="A101" s="4"/>
      <c r="B101" s="5"/>
      <c r="C101" s="14" t="s">
        <v>41</v>
      </c>
      <c r="D101" s="5"/>
      <c r="H101" s="2" t="str">
        <f t="shared" si="2"/>
        <v/>
      </c>
      <c r="I101" s="2" t="str">
        <f t="shared" si="3"/>
        <v/>
      </c>
    </row>
    <row r="102" spans="1:9" ht="20.100000000000001" customHeight="1">
      <c r="A102" s="4"/>
      <c r="B102" s="5"/>
      <c r="C102" s="14" t="s">
        <v>120</v>
      </c>
      <c r="D102" s="5"/>
      <c r="H102" s="2" t="str">
        <f t="shared" si="2"/>
        <v/>
      </c>
      <c r="I102" s="2" t="str">
        <f t="shared" si="3"/>
        <v/>
      </c>
    </row>
    <row r="103" spans="1:9" ht="20.100000000000001" customHeight="1">
      <c r="A103" s="4"/>
      <c r="B103" s="5"/>
      <c r="C103" s="14" t="s">
        <v>121</v>
      </c>
      <c r="D103" s="6">
        <f>SUM(D104:D107)</f>
        <v>0</v>
      </c>
      <c r="F103" s="7" t="str">
        <f>IF(D103=[1]表八!G32,"","表九不等于表八此项支出数")</f>
        <v/>
      </c>
      <c r="H103" s="2" t="str">
        <f t="shared" si="2"/>
        <v/>
      </c>
      <c r="I103" s="2" t="str">
        <f t="shared" si="3"/>
        <v/>
      </c>
    </row>
    <row r="104" spans="1:9" ht="20.100000000000001" customHeight="1">
      <c r="A104" s="4"/>
      <c r="B104" s="5"/>
      <c r="C104" s="14" t="s">
        <v>122</v>
      </c>
      <c r="D104" s="5"/>
      <c r="H104" s="2" t="str">
        <f t="shared" si="2"/>
        <v/>
      </c>
      <c r="I104" s="2" t="str">
        <f t="shared" si="3"/>
        <v/>
      </c>
    </row>
    <row r="105" spans="1:9" ht="20.100000000000001" customHeight="1">
      <c r="A105" s="4"/>
      <c r="B105" s="5"/>
      <c r="C105" s="14" t="s">
        <v>123</v>
      </c>
      <c r="D105" s="5"/>
      <c r="H105" s="2" t="str">
        <f t="shared" si="2"/>
        <v/>
      </c>
      <c r="I105" s="2" t="str">
        <f t="shared" si="3"/>
        <v/>
      </c>
    </row>
    <row r="106" spans="1:9" ht="20.100000000000001" customHeight="1">
      <c r="A106" s="4"/>
      <c r="B106" s="5"/>
      <c r="C106" s="14" t="s">
        <v>124</v>
      </c>
      <c r="D106" s="5"/>
      <c r="H106" s="2" t="str">
        <f t="shared" si="2"/>
        <v/>
      </c>
      <c r="I106" s="2" t="str">
        <f t="shared" si="3"/>
        <v/>
      </c>
    </row>
    <row r="107" spans="1:9" ht="20.100000000000001" customHeight="1">
      <c r="A107" s="4"/>
      <c r="B107" s="5"/>
      <c r="C107" s="14" t="s">
        <v>125</v>
      </c>
      <c r="D107" s="5"/>
      <c r="F107" s="13"/>
      <c r="H107" s="2" t="str">
        <f t="shared" si="2"/>
        <v/>
      </c>
      <c r="I107" s="2" t="str">
        <f t="shared" si="3"/>
        <v/>
      </c>
    </row>
    <row r="108" spans="1:9" ht="20.100000000000001" customHeight="1">
      <c r="A108" s="4"/>
      <c r="B108" s="5"/>
      <c r="C108" s="9" t="s">
        <v>126</v>
      </c>
      <c r="D108" s="6">
        <f>SUM(D109,D114,D119,D124,D133,D140,D149,D152,D155:D156)</f>
        <v>625</v>
      </c>
      <c r="F108" s="7" t="str">
        <f>IF(D108=[1]表八!G33,"","表九不等于表八此项支出数")</f>
        <v/>
      </c>
      <c r="H108" s="2" t="str">
        <f t="shared" si="2"/>
        <v/>
      </c>
      <c r="I108" s="2" t="str">
        <f t="shared" si="3"/>
        <v/>
      </c>
    </row>
    <row r="109" spans="1:9" ht="20.100000000000001" customHeight="1">
      <c r="A109" s="4"/>
      <c r="B109" s="5"/>
      <c r="C109" s="25" t="s">
        <v>127</v>
      </c>
      <c r="D109" s="6">
        <f>SUM(D110:D113)</f>
        <v>0</v>
      </c>
      <c r="F109" s="7" t="str">
        <f>IF(D109=[1]表八!G34,"","表九不等于表八此项支出数")</f>
        <v/>
      </c>
      <c r="H109" s="2" t="str">
        <f t="shared" si="2"/>
        <v/>
      </c>
      <c r="I109" s="2" t="str">
        <f t="shared" si="3"/>
        <v/>
      </c>
    </row>
    <row r="110" spans="1:9" ht="20.100000000000001" customHeight="1">
      <c r="A110" s="4"/>
      <c r="B110" s="5"/>
      <c r="C110" s="17" t="s">
        <v>128</v>
      </c>
      <c r="D110" s="5"/>
      <c r="H110" s="2" t="str">
        <f t="shared" si="2"/>
        <v/>
      </c>
      <c r="I110" s="2" t="str">
        <f t="shared" si="3"/>
        <v/>
      </c>
    </row>
    <row r="111" spans="1:9" ht="20.100000000000001" customHeight="1">
      <c r="A111" s="4"/>
      <c r="B111" s="5"/>
      <c r="C111" s="17" t="s">
        <v>129</v>
      </c>
      <c r="D111" s="5"/>
      <c r="H111" s="2" t="str">
        <f t="shared" si="2"/>
        <v/>
      </c>
      <c r="I111" s="2" t="str">
        <f t="shared" si="3"/>
        <v/>
      </c>
    </row>
    <row r="112" spans="1:9" ht="20.100000000000001" customHeight="1">
      <c r="A112" s="4"/>
      <c r="B112" s="5"/>
      <c r="C112" s="17" t="s">
        <v>130</v>
      </c>
      <c r="D112" s="5"/>
      <c r="H112" s="2" t="str">
        <f t="shared" si="2"/>
        <v/>
      </c>
      <c r="I112" s="2" t="str">
        <f t="shared" si="3"/>
        <v/>
      </c>
    </row>
    <row r="113" spans="1:9" ht="20.100000000000001" customHeight="1">
      <c r="A113" s="4"/>
      <c r="B113" s="5"/>
      <c r="C113" s="17" t="s">
        <v>131</v>
      </c>
      <c r="D113" s="5"/>
      <c r="H113" s="2" t="str">
        <f t="shared" si="2"/>
        <v/>
      </c>
      <c r="I113" s="2" t="str">
        <f t="shared" si="3"/>
        <v/>
      </c>
    </row>
    <row r="114" spans="1:9" ht="20.100000000000001" customHeight="1">
      <c r="A114" s="4"/>
      <c r="B114" s="5"/>
      <c r="C114" s="25" t="s">
        <v>132</v>
      </c>
      <c r="D114" s="6">
        <f>SUM(D115:D118)</f>
        <v>625</v>
      </c>
      <c r="F114" s="7" t="str">
        <f>IF(D114=[1]表八!G35,"","表九不等于表八此项支出数")</f>
        <v/>
      </c>
      <c r="H114" s="2" t="str">
        <f t="shared" si="2"/>
        <v/>
      </c>
      <c r="I114" s="2" t="str">
        <f t="shared" si="3"/>
        <v/>
      </c>
    </row>
    <row r="115" spans="1:9" ht="20.100000000000001" customHeight="1">
      <c r="A115" s="4"/>
      <c r="B115" s="5"/>
      <c r="C115" s="17" t="s">
        <v>130</v>
      </c>
      <c r="D115" s="5"/>
      <c r="H115" s="2" t="str">
        <f t="shared" si="2"/>
        <v/>
      </c>
      <c r="I115" s="2" t="str">
        <f t="shared" si="3"/>
        <v/>
      </c>
    </row>
    <row r="116" spans="1:9" ht="20.100000000000001" customHeight="1">
      <c r="A116" s="4"/>
      <c r="B116" s="5"/>
      <c r="C116" s="17" t="s">
        <v>133</v>
      </c>
      <c r="D116" s="5"/>
      <c r="F116" s="13"/>
      <c r="H116" s="2" t="str">
        <f t="shared" si="2"/>
        <v/>
      </c>
      <c r="I116" s="2" t="str">
        <f t="shared" si="3"/>
        <v/>
      </c>
    </row>
    <row r="117" spans="1:9" ht="20.100000000000001" customHeight="1">
      <c r="A117" s="4"/>
      <c r="B117" s="5"/>
      <c r="C117" s="17" t="s">
        <v>134</v>
      </c>
      <c r="D117" s="5"/>
      <c r="F117" s="13"/>
      <c r="H117" s="2" t="str">
        <f t="shared" si="2"/>
        <v/>
      </c>
      <c r="I117" s="2" t="str">
        <f t="shared" si="3"/>
        <v/>
      </c>
    </row>
    <row r="118" spans="1:9" ht="20.100000000000001" customHeight="1">
      <c r="A118" s="4"/>
      <c r="B118" s="5"/>
      <c r="C118" s="17" t="s">
        <v>135</v>
      </c>
      <c r="D118" s="5">
        <v>625</v>
      </c>
      <c r="H118" s="2" t="str">
        <f t="shared" si="2"/>
        <v/>
      </c>
      <c r="I118" s="2" t="str">
        <f t="shared" si="3"/>
        <v/>
      </c>
    </row>
    <row r="119" spans="1:9" ht="20.100000000000001" customHeight="1">
      <c r="A119" s="4"/>
      <c r="B119" s="5"/>
      <c r="C119" s="25" t="s">
        <v>136</v>
      </c>
      <c r="D119" s="6">
        <f>SUM(D120:D123)</f>
        <v>0</v>
      </c>
      <c r="F119" s="7" t="str">
        <f>IF(D119=[1]表八!G36,"","表九不等于表八此项支出数")</f>
        <v/>
      </c>
      <c r="H119" s="2" t="str">
        <f t="shared" si="2"/>
        <v/>
      </c>
      <c r="I119" s="2" t="str">
        <f t="shared" si="3"/>
        <v/>
      </c>
    </row>
    <row r="120" spans="1:9" ht="20.100000000000001" customHeight="1">
      <c r="A120" s="4"/>
      <c r="B120" s="5"/>
      <c r="C120" s="17" t="s">
        <v>137</v>
      </c>
      <c r="D120" s="5"/>
      <c r="H120" s="2" t="str">
        <f t="shared" si="2"/>
        <v/>
      </c>
      <c r="I120" s="2" t="str">
        <f t="shared" si="3"/>
        <v/>
      </c>
    </row>
    <row r="121" spans="1:9" ht="20.100000000000001" customHeight="1">
      <c r="A121" s="4"/>
      <c r="B121" s="5"/>
      <c r="C121" s="17" t="s">
        <v>138</v>
      </c>
      <c r="D121" s="5"/>
      <c r="H121" s="2" t="str">
        <f t="shared" si="2"/>
        <v/>
      </c>
      <c r="I121" s="2" t="str">
        <f t="shared" si="3"/>
        <v/>
      </c>
    </row>
    <row r="122" spans="1:9" ht="20.100000000000001" customHeight="1">
      <c r="A122" s="4"/>
      <c r="B122" s="5"/>
      <c r="C122" s="17" t="s">
        <v>139</v>
      </c>
      <c r="D122" s="5"/>
      <c r="H122" s="2" t="str">
        <f t="shared" si="2"/>
        <v/>
      </c>
      <c r="I122" s="2" t="str">
        <f t="shared" si="3"/>
        <v/>
      </c>
    </row>
    <row r="123" spans="1:9" ht="20.100000000000001" customHeight="1">
      <c r="A123" s="4"/>
      <c r="B123" s="5"/>
      <c r="C123" s="17" t="s">
        <v>140</v>
      </c>
      <c r="D123" s="5"/>
      <c r="H123" s="2" t="str">
        <f t="shared" si="2"/>
        <v/>
      </c>
      <c r="I123" s="2" t="str">
        <f t="shared" si="3"/>
        <v/>
      </c>
    </row>
    <row r="124" spans="1:9" ht="20.100000000000001" customHeight="1">
      <c r="A124" s="4"/>
      <c r="B124" s="5"/>
      <c r="C124" s="17" t="s">
        <v>141</v>
      </c>
      <c r="D124" s="6">
        <f>SUM(D125:D132)</f>
        <v>0</v>
      </c>
      <c r="F124" s="7" t="str">
        <f>IF(D124=[1]表八!G37,"","表九不等于表八此项支出数")</f>
        <v/>
      </c>
      <c r="H124" s="2" t="str">
        <f t="shared" si="2"/>
        <v/>
      </c>
      <c r="I124" s="2" t="str">
        <f t="shared" si="3"/>
        <v/>
      </c>
    </row>
    <row r="125" spans="1:9" ht="20.100000000000001" customHeight="1">
      <c r="A125" s="4"/>
      <c r="B125" s="5"/>
      <c r="C125" s="17" t="s">
        <v>142</v>
      </c>
      <c r="D125" s="5"/>
      <c r="H125" s="2" t="str">
        <f t="shared" si="2"/>
        <v/>
      </c>
      <c r="I125" s="2" t="str">
        <f t="shared" si="3"/>
        <v/>
      </c>
    </row>
    <row r="126" spans="1:9" ht="20.100000000000001" customHeight="1">
      <c r="A126" s="4"/>
      <c r="B126" s="5"/>
      <c r="C126" s="17" t="s">
        <v>143</v>
      </c>
      <c r="D126" s="5"/>
      <c r="H126" s="2" t="str">
        <f t="shared" si="2"/>
        <v/>
      </c>
      <c r="I126" s="2" t="str">
        <f t="shared" si="3"/>
        <v/>
      </c>
    </row>
    <row r="127" spans="1:9" ht="20.100000000000001" customHeight="1">
      <c r="A127" s="4"/>
      <c r="B127" s="5"/>
      <c r="C127" s="17" t="s">
        <v>144</v>
      </c>
      <c r="D127" s="5"/>
      <c r="F127" s="13"/>
      <c r="H127" s="2" t="str">
        <f t="shared" si="2"/>
        <v/>
      </c>
      <c r="I127" s="2" t="str">
        <f t="shared" si="3"/>
        <v/>
      </c>
    </row>
    <row r="128" spans="1:9" ht="20.100000000000001" customHeight="1">
      <c r="A128" s="4"/>
      <c r="B128" s="5"/>
      <c r="C128" s="17" t="s">
        <v>145</v>
      </c>
      <c r="D128" s="5"/>
      <c r="F128" s="13"/>
      <c r="H128" s="2" t="str">
        <f t="shared" si="2"/>
        <v/>
      </c>
      <c r="I128" s="2" t="str">
        <f t="shared" si="3"/>
        <v/>
      </c>
    </row>
    <row r="129" spans="1:9" ht="20.100000000000001" customHeight="1">
      <c r="A129" s="4"/>
      <c r="B129" s="5"/>
      <c r="C129" s="17" t="s">
        <v>146</v>
      </c>
      <c r="D129" s="5"/>
      <c r="H129" s="2" t="str">
        <f t="shared" si="2"/>
        <v/>
      </c>
      <c r="I129" s="2" t="str">
        <f t="shared" si="3"/>
        <v/>
      </c>
    </row>
    <row r="130" spans="1:9" ht="20.100000000000001" customHeight="1">
      <c r="A130" s="4"/>
      <c r="B130" s="5"/>
      <c r="C130" s="17" t="s">
        <v>147</v>
      </c>
      <c r="D130" s="5"/>
      <c r="H130" s="2" t="str">
        <f t="shared" si="2"/>
        <v/>
      </c>
      <c r="I130" s="2" t="str">
        <f t="shared" si="3"/>
        <v/>
      </c>
    </row>
    <row r="131" spans="1:9" ht="20.100000000000001" customHeight="1">
      <c r="A131" s="4"/>
      <c r="B131" s="5"/>
      <c r="C131" s="17" t="s">
        <v>148</v>
      </c>
      <c r="D131" s="5"/>
      <c r="H131" s="2" t="str">
        <f t="shared" si="2"/>
        <v/>
      </c>
      <c r="I131" s="2" t="str">
        <f t="shared" si="3"/>
        <v/>
      </c>
    </row>
    <row r="132" spans="1:9" ht="20.100000000000001" customHeight="1">
      <c r="A132" s="4"/>
      <c r="B132" s="5"/>
      <c r="C132" s="17" t="s">
        <v>149</v>
      </c>
      <c r="D132" s="5"/>
      <c r="H132" s="2" t="str">
        <f t="shared" si="2"/>
        <v/>
      </c>
      <c r="I132" s="2" t="str">
        <f t="shared" si="3"/>
        <v/>
      </c>
    </row>
    <row r="133" spans="1:9" ht="20.100000000000001" customHeight="1">
      <c r="A133" s="4"/>
      <c r="B133" s="5"/>
      <c r="C133" s="17" t="s">
        <v>150</v>
      </c>
      <c r="D133" s="6">
        <f>SUM(D134:D139)</f>
        <v>0</v>
      </c>
      <c r="F133" s="7" t="str">
        <f>IF(D133=[1]表八!G38,"","表九不等于表八此项支出数")</f>
        <v/>
      </c>
      <c r="H133" s="2" t="str">
        <f t="shared" si="2"/>
        <v/>
      </c>
      <c r="I133" s="2" t="str">
        <f t="shared" si="3"/>
        <v/>
      </c>
    </row>
    <row r="134" spans="1:9" ht="20.100000000000001" customHeight="1">
      <c r="A134" s="4"/>
      <c r="B134" s="5"/>
      <c r="C134" s="17" t="s">
        <v>151</v>
      </c>
      <c r="D134" s="5"/>
      <c r="F134" s="13"/>
      <c r="H134" s="2" t="str">
        <f t="shared" ref="H134:H197" si="4">IFERROR(FIND(".",$B134,1),"")</f>
        <v/>
      </c>
      <c r="I134" s="2" t="str">
        <f t="shared" ref="I134:I197" si="5">IFERROR(FIND(".",$D134,1),"")</f>
        <v/>
      </c>
    </row>
    <row r="135" spans="1:9" ht="20.100000000000001" customHeight="1">
      <c r="A135" s="4"/>
      <c r="B135" s="5"/>
      <c r="C135" s="17" t="s">
        <v>152</v>
      </c>
      <c r="D135" s="5"/>
      <c r="F135" s="13"/>
      <c r="H135" s="2" t="str">
        <f t="shared" si="4"/>
        <v/>
      </c>
      <c r="I135" s="2" t="str">
        <f t="shared" si="5"/>
        <v/>
      </c>
    </row>
    <row r="136" spans="1:9" ht="20.100000000000001" customHeight="1">
      <c r="A136" s="4"/>
      <c r="B136" s="5"/>
      <c r="C136" s="17" t="s">
        <v>153</v>
      </c>
      <c r="D136" s="5"/>
      <c r="F136" s="13"/>
      <c r="H136" s="2" t="str">
        <f t="shared" si="4"/>
        <v/>
      </c>
      <c r="I136" s="2" t="str">
        <f t="shared" si="5"/>
        <v/>
      </c>
    </row>
    <row r="137" spans="1:9" ht="20.100000000000001" customHeight="1">
      <c r="A137" s="4"/>
      <c r="B137" s="5"/>
      <c r="C137" s="17" t="s">
        <v>154</v>
      </c>
      <c r="D137" s="5"/>
      <c r="H137" s="2" t="str">
        <f t="shared" si="4"/>
        <v/>
      </c>
      <c r="I137" s="2" t="str">
        <f t="shared" si="5"/>
        <v/>
      </c>
    </row>
    <row r="138" spans="1:9" ht="20.100000000000001" customHeight="1">
      <c r="A138" s="4"/>
      <c r="B138" s="5"/>
      <c r="C138" s="17" t="s">
        <v>155</v>
      </c>
      <c r="D138" s="5"/>
      <c r="H138" s="2" t="str">
        <f t="shared" si="4"/>
        <v/>
      </c>
      <c r="I138" s="2" t="str">
        <f t="shared" si="5"/>
        <v/>
      </c>
    </row>
    <row r="139" spans="1:9" ht="20.100000000000001" customHeight="1">
      <c r="A139" s="4"/>
      <c r="B139" s="5"/>
      <c r="C139" s="17" t="s">
        <v>156</v>
      </c>
      <c r="D139" s="5"/>
      <c r="H139" s="2" t="str">
        <f t="shared" si="4"/>
        <v/>
      </c>
      <c r="I139" s="2" t="str">
        <f t="shared" si="5"/>
        <v/>
      </c>
    </row>
    <row r="140" spans="1:9" ht="20.100000000000001" customHeight="1">
      <c r="A140" s="4"/>
      <c r="B140" s="5"/>
      <c r="C140" s="17" t="s">
        <v>157</v>
      </c>
      <c r="D140" s="6">
        <f>SUM(D141:D148)</f>
        <v>0</v>
      </c>
      <c r="F140" s="7" t="str">
        <f>IF(D140=[1]表八!G39,"","表九不等于表八此项支出数")</f>
        <v/>
      </c>
      <c r="H140" s="2" t="str">
        <f t="shared" si="4"/>
        <v/>
      </c>
      <c r="I140" s="2" t="str">
        <f t="shared" si="5"/>
        <v/>
      </c>
    </row>
    <row r="141" spans="1:9" ht="20.100000000000001" customHeight="1">
      <c r="A141" s="4"/>
      <c r="B141" s="5"/>
      <c r="C141" s="17" t="s">
        <v>158</v>
      </c>
      <c r="D141" s="5"/>
      <c r="H141" s="2" t="str">
        <f t="shared" si="4"/>
        <v/>
      </c>
      <c r="I141" s="2" t="str">
        <f t="shared" si="5"/>
        <v/>
      </c>
    </row>
    <row r="142" spans="1:9" ht="20.100000000000001" customHeight="1">
      <c r="A142" s="4"/>
      <c r="B142" s="5"/>
      <c r="C142" s="17" t="s">
        <v>159</v>
      </c>
      <c r="D142" s="5"/>
      <c r="H142" s="2" t="str">
        <f t="shared" si="4"/>
        <v/>
      </c>
      <c r="I142" s="2" t="str">
        <f t="shared" si="5"/>
        <v/>
      </c>
    </row>
    <row r="143" spans="1:9" ht="20.100000000000001" customHeight="1">
      <c r="A143" s="4"/>
      <c r="B143" s="5"/>
      <c r="C143" s="17" t="s">
        <v>160</v>
      </c>
      <c r="D143" s="5"/>
      <c r="H143" s="2" t="str">
        <f t="shared" si="4"/>
        <v/>
      </c>
      <c r="I143" s="2" t="str">
        <f t="shared" si="5"/>
        <v/>
      </c>
    </row>
    <row r="144" spans="1:9" ht="20.100000000000001" customHeight="1">
      <c r="A144" s="4"/>
      <c r="B144" s="5"/>
      <c r="C144" s="17" t="s">
        <v>161</v>
      </c>
      <c r="D144" s="5"/>
      <c r="H144" s="2" t="str">
        <f t="shared" si="4"/>
        <v/>
      </c>
      <c r="I144" s="2" t="str">
        <f t="shared" si="5"/>
        <v/>
      </c>
    </row>
    <row r="145" spans="1:9" ht="20.100000000000001" customHeight="1">
      <c r="A145" s="4"/>
      <c r="B145" s="5"/>
      <c r="C145" s="17" t="s">
        <v>162</v>
      </c>
      <c r="D145" s="5"/>
      <c r="F145" s="13"/>
      <c r="H145" s="2" t="str">
        <f t="shared" si="4"/>
        <v/>
      </c>
      <c r="I145" s="2" t="str">
        <f t="shared" si="5"/>
        <v/>
      </c>
    </row>
    <row r="146" spans="1:9" ht="20.100000000000001" customHeight="1">
      <c r="A146" s="4"/>
      <c r="B146" s="5"/>
      <c r="C146" s="17" t="s">
        <v>163</v>
      </c>
      <c r="D146" s="5"/>
      <c r="H146" s="2" t="str">
        <f t="shared" si="4"/>
        <v/>
      </c>
      <c r="I146" s="2" t="str">
        <f t="shared" si="5"/>
        <v/>
      </c>
    </row>
    <row r="147" spans="1:9" ht="20.100000000000001" customHeight="1">
      <c r="A147" s="4"/>
      <c r="B147" s="5"/>
      <c r="C147" s="17" t="s">
        <v>164</v>
      </c>
      <c r="D147" s="5"/>
      <c r="H147" s="2" t="str">
        <f t="shared" si="4"/>
        <v/>
      </c>
      <c r="I147" s="2" t="str">
        <f t="shared" si="5"/>
        <v/>
      </c>
    </row>
    <row r="148" spans="1:9" ht="20.100000000000001" customHeight="1">
      <c r="A148" s="4"/>
      <c r="B148" s="5"/>
      <c r="C148" s="17" t="s">
        <v>165</v>
      </c>
      <c r="D148" s="5"/>
      <c r="H148" s="2" t="str">
        <f t="shared" si="4"/>
        <v/>
      </c>
      <c r="I148" s="2" t="str">
        <f t="shared" si="5"/>
        <v/>
      </c>
    </row>
    <row r="149" spans="1:9" ht="20.100000000000001" customHeight="1">
      <c r="A149" s="4"/>
      <c r="B149" s="5"/>
      <c r="C149" s="25" t="s">
        <v>166</v>
      </c>
      <c r="D149" s="6">
        <f>SUM(D150:D151)</f>
        <v>0</v>
      </c>
      <c r="F149" s="7" t="str">
        <f>IF(D149=[1]表八!G40,"","表九不等于表八此项支出数")</f>
        <v/>
      </c>
      <c r="H149" s="2" t="str">
        <f t="shared" si="4"/>
        <v/>
      </c>
      <c r="I149" s="2" t="str">
        <f t="shared" si="5"/>
        <v/>
      </c>
    </row>
    <row r="150" spans="1:9" ht="20.100000000000001" customHeight="1">
      <c r="A150" s="4"/>
      <c r="B150" s="5"/>
      <c r="C150" s="14" t="s">
        <v>167</v>
      </c>
      <c r="D150" s="5"/>
      <c r="H150" s="2" t="str">
        <f t="shared" si="4"/>
        <v/>
      </c>
      <c r="I150" s="2" t="str">
        <f t="shared" si="5"/>
        <v/>
      </c>
    </row>
    <row r="151" spans="1:9" ht="20.100000000000001" customHeight="1">
      <c r="A151" s="4"/>
      <c r="B151" s="5"/>
      <c r="C151" s="14" t="s">
        <v>168</v>
      </c>
      <c r="D151" s="5"/>
      <c r="H151" s="2" t="str">
        <f t="shared" si="4"/>
        <v/>
      </c>
      <c r="I151" s="2" t="str">
        <f t="shared" si="5"/>
        <v/>
      </c>
    </row>
    <row r="152" spans="1:9" ht="20.100000000000001" customHeight="1">
      <c r="A152" s="4"/>
      <c r="B152" s="5"/>
      <c r="C152" s="25" t="s">
        <v>169</v>
      </c>
      <c r="D152" s="6">
        <f>SUM(D153:D154)</f>
        <v>0</v>
      </c>
      <c r="F152" s="7" t="str">
        <f>IF(D152=[1]表八!G41,"","表九不等于表八此项支出数")</f>
        <v/>
      </c>
      <c r="H152" s="2" t="str">
        <f t="shared" si="4"/>
        <v/>
      </c>
      <c r="I152" s="2" t="str">
        <f t="shared" si="5"/>
        <v/>
      </c>
    </row>
    <row r="153" spans="1:9" ht="20.100000000000001" customHeight="1">
      <c r="A153" s="4"/>
      <c r="B153" s="5"/>
      <c r="C153" s="14" t="s">
        <v>167</v>
      </c>
      <c r="D153" s="5"/>
      <c r="H153" s="2" t="str">
        <f t="shared" si="4"/>
        <v/>
      </c>
      <c r="I153" s="2" t="str">
        <f t="shared" si="5"/>
        <v/>
      </c>
    </row>
    <row r="154" spans="1:9" ht="20.100000000000001" customHeight="1">
      <c r="A154" s="4"/>
      <c r="B154" s="5"/>
      <c r="C154" s="14" t="s">
        <v>170</v>
      </c>
      <c r="D154" s="5"/>
      <c r="H154" s="2" t="str">
        <f t="shared" si="4"/>
        <v/>
      </c>
      <c r="I154" s="2" t="str">
        <f t="shared" si="5"/>
        <v/>
      </c>
    </row>
    <row r="155" spans="1:9" ht="20.100000000000001" customHeight="1">
      <c r="A155" s="4"/>
      <c r="B155" s="5"/>
      <c r="C155" s="25" t="s">
        <v>171</v>
      </c>
      <c r="D155" s="5"/>
      <c r="F155" s="7" t="str">
        <f>IF(D155=[1]表八!G42,"","表九不等于表八此项支出数")</f>
        <v/>
      </c>
      <c r="H155" s="2" t="str">
        <f t="shared" si="4"/>
        <v/>
      </c>
      <c r="I155" s="2" t="str">
        <f t="shared" si="5"/>
        <v/>
      </c>
    </row>
    <row r="156" spans="1:9" ht="20.100000000000001" customHeight="1">
      <c r="A156" s="4"/>
      <c r="B156" s="5"/>
      <c r="C156" s="25" t="s">
        <v>172</v>
      </c>
      <c r="D156" s="6">
        <f>SUM(D157:D159)</f>
        <v>0</v>
      </c>
      <c r="F156" s="7" t="str">
        <f>IF(D156=[1]表八!G43,"","表九不等于表八此项支出数")</f>
        <v/>
      </c>
      <c r="H156" s="2" t="str">
        <f t="shared" si="4"/>
        <v/>
      </c>
      <c r="I156" s="2" t="str">
        <f t="shared" si="5"/>
        <v/>
      </c>
    </row>
    <row r="157" spans="1:9" ht="20.100000000000001" customHeight="1">
      <c r="A157" s="4"/>
      <c r="B157" s="5"/>
      <c r="C157" s="14" t="s">
        <v>173</v>
      </c>
      <c r="D157" s="5"/>
      <c r="F157" s="13"/>
      <c r="H157" s="2" t="str">
        <f t="shared" si="4"/>
        <v/>
      </c>
      <c r="I157" s="2" t="str">
        <f t="shared" si="5"/>
        <v/>
      </c>
    </row>
    <row r="158" spans="1:9" ht="20.100000000000001" customHeight="1">
      <c r="A158" s="4"/>
      <c r="B158" s="5"/>
      <c r="C158" s="14" t="s">
        <v>174</v>
      </c>
      <c r="D158" s="5"/>
      <c r="H158" s="2" t="str">
        <f t="shared" si="4"/>
        <v/>
      </c>
      <c r="I158" s="2" t="str">
        <f t="shared" si="5"/>
        <v/>
      </c>
    </row>
    <row r="159" spans="1:9" ht="20.100000000000001" customHeight="1">
      <c r="A159" s="4"/>
      <c r="B159" s="5"/>
      <c r="C159" s="14" t="s">
        <v>175</v>
      </c>
      <c r="D159" s="5"/>
      <c r="H159" s="2" t="str">
        <f t="shared" si="4"/>
        <v/>
      </c>
      <c r="I159" s="2" t="str">
        <f t="shared" si="5"/>
        <v/>
      </c>
    </row>
    <row r="160" spans="1:9" ht="20.100000000000001" customHeight="1">
      <c r="A160" s="4"/>
      <c r="B160" s="5"/>
      <c r="C160" s="9" t="s">
        <v>176</v>
      </c>
      <c r="D160" s="6">
        <f>SUM(D161)</f>
        <v>0</v>
      </c>
      <c r="F160" s="7" t="str">
        <f>IF(D160=[1]表八!G44,"","表九不等于表八此项支出数")</f>
        <v/>
      </c>
      <c r="H160" s="2" t="str">
        <f t="shared" si="4"/>
        <v/>
      </c>
      <c r="I160" s="2" t="str">
        <f t="shared" si="5"/>
        <v/>
      </c>
    </row>
    <row r="161" spans="1:9" ht="20.100000000000001" customHeight="1">
      <c r="A161" s="4"/>
      <c r="B161" s="5"/>
      <c r="C161" s="17" t="s">
        <v>177</v>
      </c>
      <c r="D161" s="6">
        <f>SUM(D162:D163)</f>
        <v>0</v>
      </c>
      <c r="F161" s="7" t="str">
        <f>IF(D161=[1]表八!G45,"","表九不等于表八此项支出数")</f>
        <v/>
      </c>
      <c r="H161" s="2" t="str">
        <f t="shared" si="4"/>
        <v/>
      </c>
      <c r="I161" s="2" t="str">
        <f t="shared" si="5"/>
        <v/>
      </c>
    </row>
    <row r="162" spans="1:9" ht="20.100000000000001" customHeight="1">
      <c r="A162" s="4"/>
      <c r="B162" s="5"/>
      <c r="C162" s="17" t="s">
        <v>178</v>
      </c>
      <c r="D162" s="5"/>
      <c r="H162" s="2" t="str">
        <f t="shared" si="4"/>
        <v/>
      </c>
      <c r="I162" s="2" t="str">
        <f t="shared" si="5"/>
        <v/>
      </c>
    </row>
    <row r="163" spans="1:9" ht="20.100000000000001" customHeight="1">
      <c r="A163" s="4"/>
      <c r="B163" s="5"/>
      <c r="C163" s="17" t="s">
        <v>179</v>
      </c>
      <c r="D163" s="5"/>
      <c r="H163" s="2" t="str">
        <f t="shared" si="4"/>
        <v/>
      </c>
      <c r="I163" s="2" t="str">
        <f t="shared" si="5"/>
        <v/>
      </c>
    </row>
    <row r="164" spans="1:9" ht="20.100000000000001" customHeight="1">
      <c r="A164" s="4"/>
      <c r="B164" s="5"/>
      <c r="C164" s="9" t="s">
        <v>180</v>
      </c>
      <c r="D164" s="6">
        <f>SUM(D165:D166,D175)</f>
        <v>25</v>
      </c>
      <c r="F164" s="7" t="str">
        <f>IF(D164=[1]表八!G46,"","表九不等于表八此项支出数")</f>
        <v/>
      </c>
      <c r="H164" s="2" t="str">
        <f t="shared" si="4"/>
        <v/>
      </c>
      <c r="I164" s="2" t="str">
        <f t="shared" si="5"/>
        <v/>
      </c>
    </row>
    <row r="165" spans="1:9" ht="20.100000000000001" customHeight="1">
      <c r="A165" s="4"/>
      <c r="B165" s="5"/>
      <c r="C165" s="25" t="s">
        <v>181</v>
      </c>
      <c r="D165" s="5"/>
      <c r="F165" s="7" t="str">
        <f>IF(D165=[1]表八!G47,"","表九不等于表八此项支出数")</f>
        <v/>
      </c>
      <c r="H165" s="2" t="str">
        <f t="shared" si="4"/>
        <v/>
      </c>
      <c r="I165" s="2" t="str">
        <f t="shared" si="5"/>
        <v/>
      </c>
    </row>
    <row r="166" spans="1:9" ht="20.100000000000001" customHeight="1">
      <c r="A166" s="4"/>
      <c r="B166" s="5"/>
      <c r="C166" s="17" t="s">
        <v>182</v>
      </c>
      <c r="D166" s="6">
        <f>SUM(D167:D174)</f>
        <v>0</v>
      </c>
      <c r="F166" s="7" t="str">
        <f>IF(D166=[1]表八!G48,"","表九不等于表八此项支出数")</f>
        <v/>
      </c>
      <c r="H166" s="2" t="str">
        <f t="shared" si="4"/>
        <v/>
      </c>
      <c r="I166" s="2" t="str">
        <f t="shared" si="5"/>
        <v/>
      </c>
    </row>
    <row r="167" spans="1:9" ht="20.100000000000001" customHeight="1">
      <c r="A167" s="4"/>
      <c r="B167" s="5"/>
      <c r="C167" s="19" t="s">
        <v>183</v>
      </c>
      <c r="D167" s="5"/>
      <c r="H167" s="2" t="str">
        <f t="shared" si="4"/>
        <v/>
      </c>
      <c r="I167" s="2" t="str">
        <f t="shared" si="5"/>
        <v/>
      </c>
    </row>
    <row r="168" spans="1:9" ht="20.100000000000001" customHeight="1">
      <c r="A168" s="4"/>
      <c r="B168" s="5"/>
      <c r="C168" s="17" t="s">
        <v>184</v>
      </c>
      <c r="D168" s="5"/>
      <c r="H168" s="2" t="str">
        <f t="shared" si="4"/>
        <v/>
      </c>
      <c r="I168" s="2" t="str">
        <f t="shared" si="5"/>
        <v/>
      </c>
    </row>
    <row r="169" spans="1:9" ht="20.100000000000001" customHeight="1">
      <c r="A169" s="4"/>
      <c r="B169" s="5"/>
      <c r="C169" s="17" t="s">
        <v>185</v>
      </c>
      <c r="D169" s="5"/>
      <c r="H169" s="2" t="str">
        <f t="shared" si="4"/>
        <v/>
      </c>
      <c r="I169" s="2" t="str">
        <f t="shared" si="5"/>
        <v/>
      </c>
    </row>
    <row r="170" spans="1:9" ht="20.100000000000001" customHeight="1">
      <c r="A170" s="4"/>
      <c r="B170" s="5"/>
      <c r="C170" s="17" t="s">
        <v>186</v>
      </c>
      <c r="D170" s="5"/>
      <c r="H170" s="2" t="str">
        <f t="shared" si="4"/>
        <v/>
      </c>
      <c r="I170" s="2" t="str">
        <f t="shared" si="5"/>
        <v/>
      </c>
    </row>
    <row r="171" spans="1:9" ht="20.100000000000001" customHeight="1">
      <c r="A171" s="4"/>
      <c r="B171" s="5"/>
      <c r="C171" s="17" t="s">
        <v>187</v>
      </c>
      <c r="D171" s="5"/>
      <c r="H171" s="2" t="str">
        <f t="shared" si="4"/>
        <v/>
      </c>
      <c r="I171" s="2" t="str">
        <f t="shared" si="5"/>
        <v/>
      </c>
    </row>
    <row r="172" spans="1:9" ht="20.100000000000001" customHeight="1">
      <c r="A172" s="4"/>
      <c r="B172" s="5"/>
      <c r="C172" s="17" t="s">
        <v>188</v>
      </c>
      <c r="D172" s="5"/>
      <c r="H172" s="2" t="str">
        <f t="shared" si="4"/>
        <v/>
      </c>
      <c r="I172" s="2" t="str">
        <f t="shared" si="5"/>
        <v/>
      </c>
    </row>
    <row r="173" spans="1:9" ht="20.100000000000001" customHeight="1">
      <c r="A173" s="4"/>
      <c r="B173" s="5"/>
      <c r="C173" s="17" t="s">
        <v>189</v>
      </c>
      <c r="D173" s="5"/>
      <c r="E173" s="13"/>
      <c r="F173" s="13"/>
      <c r="H173" s="2" t="str">
        <f t="shared" si="4"/>
        <v/>
      </c>
      <c r="I173" s="2" t="str">
        <f t="shared" si="5"/>
        <v/>
      </c>
    </row>
    <row r="174" spans="1:9" ht="20.100000000000001" customHeight="1">
      <c r="A174" s="4"/>
      <c r="B174" s="5"/>
      <c r="C174" s="17" t="s">
        <v>190</v>
      </c>
      <c r="D174" s="5"/>
      <c r="E174" s="13"/>
      <c r="F174" s="13"/>
      <c r="H174" s="2" t="str">
        <f t="shared" si="4"/>
        <v/>
      </c>
      <c r="I174" s="2" t="str">
        <f t="shared" si="5"/>
        <v/>
      </c>
    </row>
    <row r="175" spans="1:9" ht="20.100000000000001" customHeight="1">
      <c r="A175" s="4"/>
      <c r="B175" s="5"/>
      <c r="C175" s="25" t="s">
        <v>191</v>
      </c>
      <c r="D175" s="6">
        <f>SUM(D176:D185)</f>
        <v>25</v>
      </c>
      <c r="E175" s="13"/>
      <c r="F175" s="7" t="str">
        <f>IF(D175=[1]表八!G49,"","表九不等于表八此项支出数")</f>
        <v/>
      </c>
      <c r="H175" s="2" t="str">
        <f t="shared" si="4"/>
        <v/>
      </c>
      <c r="I175" s="2" t="str">
        <f t="shared" si="5"/>
        <v/>
      </c>
    </row>
    <row r="176" spans="1:9" ht="20.100000000000001" customHeight="1">
      <c r="A176" s="4"/>
      <c r="B176" s="5"/>
      <c r="C176" s="19" t="s">
        <v>192</v>
      </c>
      <c r="D176" s="5">
        <v>1</v>
      </c>
      <c r="E176" s="13"/>
      <c r="F176" s="13"/>
      <c r="H176" s="2" t="str">
        <f t="shared" si="4"/>
        <v/>
      </c>
      <c r="I176" s="2" t="str">
        <f t="shared" si="5"/>
        <v/>
      </c>
    </row>
    <row r="177" spans="1:9" ht="20.100000000000001" customHeight="1">
      <c r="A177" s="4"/>
      <c r="B177" s="5"/>
      <c r="C177" s="17" t="s">
        <v>193</v>
      </c>
      <c r="D177" s="5"/>
      <c r="E177" s="13"/>
      <c r="F177" s="13"/>
      <c r="H177" s="2" t="str">
        <f t="shared" si="4"/>
        <v/>
      </c>
      <c r="I177" s="2" t="str">
        <f t="shared" si="5"/>
        <v/>
      </c>
    </row>
    <row r="178" spans="1:9" ht="20.100000000000001" customHeight="1">
      <c r="A178" s="4"/>
      <c r="B178" s="26"/>
      <c r="C178" s="17" t="s">
        <v>194</v>
      </c>
      <c r="D178" s="5">
        <v>15</v>
      </c>
      <c r="E178" s="13"/>
      <c r="F178" s="13"/>
      <c r="H178" s="2" t="str">
        <f t="shared" si="4"/>
        <v/>
      </c>
      <c r="I178" s="2" t="str">
        <f t="shared" si="5"/>
        <v/>
      </c>
    </row>
    <row r="179" spans="1:9" ht="20.100000000000001" customHeight="1">
      <c r="A179" s="4"/>
      <c r="B179" s="26"/>
      <c r="C179" s="17" t="s">
        <v>195</v>
      </c>
      <c r="D179" s="5"/>
      <c r="E179" s="13"/>
      <c r="F179" s="13"/>
      <c r="H179" s="2" t="str">
        <f t="shared" si="4"/>
        <v/>
      </c>
      <c r="I179" s="2" t="str">
        <f t="shared" si="5"/>
        <v/>
      </c>
    </row>
    <row r="180" spans="1:9" ht="20.100000000000001" customHeight="1">
      <c r="A180" s="4"/>
      <c r="B180" s="26"/>
      <c r="C180" s="17" t="s">
        <v>196</v>
      </c>
      <c r="D180" s="5">
        <v>6</v>
      </c>
      <c r="E180" s="13"/>
      <c r="F180" s="13"/>
      <c r="H180" s="2" t="str">
        <f t="shared" si="4"/>
        <v/>
      </c>
      <c r="I180" s="2" t="str">
        <f t="shared" si="5"/>
        <v/>
      </c>
    </row>
    <row r="181" spans="1:9" ht="20.100000000000001" customHeight="1">
      <c r="A181" s="4"/>
      <c r="B181" s="26"/>
      <c r="C181" s="17" t="s">
        <v>197</v>
      </c>
      <c r="D181" s="5"/>
      <c r="E181" s="13"/>
      <c r="F181" s="13"/>
      <c r="H181" s="2" t="str">
        <f t="shared" si="4"/>
        <v/>
      </c>
      <c r="I181" s="2" t="str">
        <f t="shared" si="5"/>
        <v/>
      </c>
    </row>
    <row r="182" spans="1:9" ht="20.100000000000001" customHeight="1">
      <c r="A182" s="4"/>
      <c r="B182" s="26"/>
      <c r="C182" s="17" t="s">
        <v>198</v>
      </c>
      <c r="D182" s="5"/>
      <c r="E182" s="13"/>
      <c r="H182" s="2" t="str">
        <f t="shared" si="4"/>
        <v/>
      </c>
      <c r="I182" s="2" t="str">
        <f t="shared" si="5"/>
        <v/>
      </c>
    </row>
    <row r="183" spans="1:9" ht="20.100000000000001" customHeight="1">
      <c r="A183" s="4"/>
      <c r="B183" s="26"/>
      <c r="C183" s="17" t="s">
        <v>199</v>
      </c>
      <c r="D183" s="5"/>
      <c r="H183" s="2" t="str">
        <f t="shared" si="4"/>
        <v/>
      </c>
      <c r="I183" s="2" t="str">
        <f t="shared" si="5"/>
        <v/>
      </c>
    </row>
    <row r="184" spans="1:9" ht="20.100000000000001" customHeight="1">
      <c r="A184" s="4"/>
      <c r="B184" s="26"/>
      <c r="C184" s="17" t="s">
        <v>200</v>
      </c>
      <c r="D184" s="5">
        <v>3</v>
      </c>
      <c r="H184" s="2" t="str">
        <f t="shared" si="4"/>
        <v/>
      </c>
      <c r="I184" s="2" t="str">
        <f t="shared" si="5"/>
        <v/>
      </c>
    </row>
    <row r="185" spans="1:9" ht="20.100000000000001" customHeight="1">
      <c r="A185" s="4"/>
      <c r="B185" s="26"/>
      <c r="C185" s="17" t="s">
        <v>201</v>
      </c>
      <c r="D185" s="5"/>
      <c r="H185" s="2" t="str">
        <f t="shared" si="4"/>
        <v/>
      </c>
      <c r="I185" s="2" t="str">
        <f t="shared" si="5"/>
        <v/>
      </c>
    </row>
    <row r="186" spans="1:9" ht="20.100000000000001" customHeight="1">
      <c r="A186" s="4"/>
      <c r="B186" s="26"/>
      <c r="C186" s="9" t="s">
        <v>202</v>
      </c>
      <c r="D186" s="6">
        <f>SUM(D187:D203)</f>
        <v>211</v>
      </c>
      <c r="E186" s="13"/>
      <c r="F186" s="7" t="str">
        <f>IF(D186=[1]表八!G50,"","表九不等于表八此项支出数")</f>
        <v/>
      </c>
      <c r="H186" s="2" t="str">
        <f t="shared" si="4"/>
        <v/>
      </c>
      <c r="I186" s="2" t="str">
        <f t="shared" si="5"/>
        <v/>
      </c>
    </row>
    <row r="187" spans="1:9" ht="20.100000000000001" customHeight="1">
      <c r="A187" s="4"/>
      <c r="B187" s="26"/>
      <c r="C187" s="9" t="s">
        <v>203</v>
      </c>
      <c r="D187" s="5"/>
      <c r="H187" s="2" t="str">
        <f t="shared" si="4"/>
        <v/>
      </c>
      <c r="I187" s="2" t="str">
        <f t="shared" si="5"/>
        <v/>
      </c>
    </row>
    <row r="188" spans="1:9" ht="20.100000000000001" customHeight="1">
      <c r="A188" s="4"/>
      <c r="B188" s="26"/>
      <c r="C188" s="9" t="s">
        <v>204</v>
      </c>
      <c r="D188" s="5"/>
      <c r="H188" s="2" t="str">
        <f t="shared" si="4"/>
        <v/>
      </c>
      <c r="I188" s="2" t="str">
        <f t="shared" si="5"/>
        <v/>
      </c>
    </row>
    <row r="189" spans="1:9" ht="20.100000000000001" customHeight="1">
      <c r="A189" s="4"/>
      <c r="B189" s="26"/>
      <c r="C189" s="27" t="s">
        <v>205</v>
      </c>
      <c r="D189" s="5"/>
      <c r="H189" s="2" t="str">
        <f t="shared" si="4"/>
        <v/>
      </c>
      <c r="I189" s="2" t="str">
        <f t="shared" si="5"/>
        <v/>
      </c>
    </row>
    <row r="190" spans="1:9" ht="20.100000000000001" customHeight="1">
      <c r="A190" s="4"/>
      <c r="B190" s="26"/>
      <c r="C190" s="27" t="s">
        <v>206</v>
      </c>
      <c r="D190" s="28">
        <v>211</v>
      </c>
      <c r="H190" s="2" t="str">
        <f t="shared" si="4"/>
        <v/>
      </c>
      <c r="I190" s="2" t="str">
        <f t="shared" si="5"/>
        <v/>
      </c>
    </row>
    <row r="191" spans="1:9" ht="20.100000000000001" customHeight="1">
      <c r="A191" s="4"/>
      <c r="B191" s="26"/>
      <c r="C191" s="27" t="s">
        <v>207</v>
      </c>
      <c r="D191" s="5"/>
      <c r="H191" s="2" t="str">
        <f t="shared" si="4"/>
        <v/>
      </c>
      <c r="I191" s="2" t="str">
        <f t="shared" si="5"/>
        <v/>
      </c>
    </row>
    <row r="192" spans="1:9" ht="20.100000000000001" customHeight="1">
      <c r="A192" s="4"/>
      <c r="B192" s="26"/>
      <c r="C192" s="27" t="s">
        <v>208</v>
      </c>
      <c r="D192" s="5"/>
      <c r="H192" s="2" t="str">
        <f t="shared" si="4"/>
        <v/>
      </c>
      <c r="I192" s="2" t="str">
        <f t="shared" si="5"/>
        <v/>
      </c>
    </row>
    <row r="193" spans="1:9" ht="20.100000000000001" customHeight="1">
      <c r="A193" s="4"/>
      <c r="B193" s="26"/>
      <c r="C193" s="27" t="s">
        <v>209</v>
      </c>
      <c r="D193" s="5"/>
      <c r="H193" s="2" t="str">
        <f t="shared" si="4"/>
        <v/>
      </c>
      <c r="I193" s="2" t="str">
        <f t="shared" si="5"/>
        <v/>
      </c>
    </row>
    <row r="194" spans="1:9" ht="20.100000000000001" customHeight="1">
      <c r="A194" s="4"/>
      <c r="B194" s="26"/>
      <c r="C194" s="27" t="s">
        <v>210</v>
      </c>
      <c r="D194" s="5"/>
      <c r="H194" s="2" t="str">
        <f t="shared" si="4"/>
        <v/>
      </c>
      <c r="I194" s="2" t="str">
        <f t="shared" si="5"/>
        <v/>
      </c>
    </row>
    <row r="195" spans="1:9" ht="20.100000000000001" customHeight="1">
      <c r="A195" s="4"/>
      <c r="B195" s="26"/>
      <c r="C195" s="27" t="s">
        <v>211</v>
      </c>
      <c r="D195" s="5"/>
      <c r="H195" s="2" t="str">
        <f t="shared" si="4"/>
        <v/>
      </c>
      <c r="I195" s="2" t="str">
        <f t="shared" si="5"/>
        <v/>
      </c>
    </row>
    <row r="196" spans="1:9" ht="20.100000000000001" customHeight="1">
      <c r="A196" s="4"/>
      <c r="B196" s="26"/>
      <c r="C196" s="27" t="s">
        <v>212</v>
      </c>
      <c r="D196" s="5"/>
      <c r="H196" s="2" t="str">
        <f t="shared" si="4"/>
        <v/>
      </c>
      <c r="I196" s="2" t="str">
        <f t="shared" si="5"/>
        <v/>
      </c>
    </row>
    <row r="197" spans="1:9" ht="20.100000000000001" customHeight="1">
      <c r="A197" s="4"/>
      <c r="B197" s="26"/>
      <c r="C197" s="27" t="s">
        <v>213</v>
      </c>
      <c r="D197" s="5"/>
      <c r="H197" s="2" t="str">
        <f t="shared" si="4"/>
        <v/>
      </c>
      <c r="I197" s="2" t="str">
        <f t="shared" si="5"/>
        <v/>
      </c>
    </row>
    <row r="198" spans="1:9" ht="20.100000000000001" customHeight="1">
      <c r="A198" s="4"/>
      <c r="B198" s="26"/>
      <c r="C198" s="27" t="s">
        <v>214</v>
      </c>
      <c r="D198" s="5"/>
      <c r="H198" s="2" t="str">
        <f t="shared" ref="H198:H244" si="6">IFERROR(FIND(".",$B198,1),"")</f>
        <v/>
      </c>
      <c r="I198" s="2" t="str">
        <f t="shared" ref="I198:I244" si="7">IFERROR(FIND(".",$D198,1),"")</f>
        <v/>
      </c>
    </row>
    <row r="199" spans="1:9" ht="20.100000000000001" customHeight="1">
      <c r="A199" s="4"/>
      <c r="B199" s="26"/>
      <c r="C199" s="27" t="s">
        <v>215</v>
      </c>
      <c r="D199" s="5"/>
      <c r="H199" s="2" t="str">
        <f t="shared" si="6"/>
        <v/>
      </c>
      <c r="I199" s="2" t="str">
        <f t="shared" si="7"/>
        <v/>
      </c>
    </row>
    <row r="200" spans="1:9" ht="20.100000000000001" customHeight="1">
      <c r="A200" s="4"/>
      <c r="B200" s="26"/>
      <c r="C200" s="27" t="s">
        <v>216</v>
      </c>
      <c r="D200" s="5"/>
      <c r="H200" s="2" t="str">
        <f t="shared" si="6"/>
        <v/>
      </c>
      <c r="I200" s="2" t="str">
        <f t="shared" si="7"/>
        <v/>
      </c>
    </row>
    <row r="201" spans="1:9" ht="20.100000000000001" customHeight="1">
      <c r="A201" s="4"/>
      <c r="B201" s="26"/>
      <c r="C201" s="10" t="s">
        <v>217</v>
      </c>
      <c r="D201" s="5"/>
      <c r="H201" s="2" t="str">
        <f t="shared" si="6"/>
        <v/>
      </c>
      <c r="I201" s="2" t="str">
        <f t="shared" si="7"/>
        <v/>
      </c>
    </row>
    <row r="202" spans="1:9" ht="20.100000000000001" customHeight="1">
      <c r="A202" s="4"/>
      <c r="B202" s="26"/>
      <c r="C202" s="9" t="s">
        <v>218</v>
      </c>
      <c r="D202" s="5"/>
      <c r="H202" s="2" t="str">
        <f t="shared" si="6"/>
        <v/>
      </c>
      <c r="I202" s="2" t="str">
        <f t="shared" si="7"/>
        <v/>
      </c>
    </row>
    <row r="203" spans="1:9" ht="20.100000000000001" customHeight="1">
      <c r="A203" s="4"/>
      <c r="B203" s="26"/>
      <c r="C203" s="9" t="s">
        <v>219</v>
      </c>
      <c r="D203" s="5"/>
      <c r="H203" s="2" t="str">
        <f t="shared" si="6"/>
        <v/>
      </c>
      <c r="I203" s="2" t="str">
        <f t="shared" si="7"/>
        <v/>
      </c>
    </row>
    <row r="204" spans="1:9" ht="20.100000000000001" customHeight="1">
      <c r="A204" s="4"/>
      <c r="B204" s="26"/>
      <c r="C204" s="9" t="s">
        <v>220</v>
      </c>
      <c r="D204" s="6">
        <f>SUM(D205:D221)</f>
        <v>0</v>
      </c>
      <c r="F204" s="7" t="str">
        <f>IF(D204=[1]表八!G51,"","表九不等于表八此项支出数")</f>
        <v/>
      </c>
      <c r="H204" s="2" t="str">
        <f t="shared" si="6"/>
        <v/>
      </c>
      <c r="I204" s="2" t="str">
        <f t="shared" si="7"/>
        <v/>
      </c>
    </row>
    <row r="205" spans="1:9" ht="20.100000000000001" customHeight="1">
      <c r="A205" s="4"/>
      <c r="B205" s="26"/>
      <c r="C205" s="9" t="s">
        <v>221</v>
      </c>
      <c r="D205" s="26"/>
      <c r="H205" s="2" t="str">
        <f t="shared" si="6"/>
        <v/>
      </c>
      <c r="I205" s="2" t="str">
        <f t="shared" si="7"/>
        <v/>
      </c>
    </row>
    <row r="206" spans="1:9" ht="20.100000000000001" customHeight="1">
      <c r="A206" s="4"/>
      <c r="B206" s="26"/>
      <c r="C206" s="9" t="s">
        <v>222</v>
      </c>
      <c r="D206" s="26"/>
      <c r="H206" s="2" t="str">
        <f t="shared" si="6"/>
        <v/>
      </c>
      <c r="I206" s="2" t="str">
        <f t="shared" si="7"/>
        <v/>
      </c>
    </row>
    <row r="207" spans="1:9" ht="20.100000000000001" customHeight="1">
      <c r="A207" s="4"/>
      <c r="B207" s="26"/>
      <c r="C207" s="27" t="s">
        <v>223</v>
      </c>
      <c r="D207" s="5"/>
      <c r="H207" s="2" t="str">
        <f t="shared" si="6"/>
        <v/>
      </c>
      <c r="I207" s="2" t="str">
        <f t="shared" si="7"/>
        <v/>
      </c>
    </row>
    <row r="208" spans="1:9" ht="20.100000000000001" customHeight="1">
      <c r="A208" s="4"/>
      <c r="B208" s="26"/>
      <c r="C208" s="27" t="s">
        <v>224</v>
      </c>
      <c r="D208" s="5"/>
      <c r="H208" s="2" t="str">
        <f t="shared" si="6"/>
        <v/>
      </c>
      <c r="I208" s="2" t="str">
        <f t="shared" si="7"/>
        <v/>
      </c>
    </row>
    <row r="209" spans="1:9" ht="20.100000000000001" customHeight="1">
      <c r="A209" s="4"/>
      <c r="B209" s="26"/>
      <c r="C209" s="27" t="s">
        <v>225</v>
      </c>
      <c r="D209" s="5"/>
      <c r="H209" s="2" t="str">
        <f t="shared" si="6"/>
        <v/>
      </c>
      <c r="I209" s="2" t="str">
        <f t="shared" si="7"/>
        <v/>
      </c>
    </row>
    <row r="210" spans="1:9" ht="20.100000000000001" customHeight="1">
      <c r="A210" s="4"/>
      <c r="B210" s="26"/>
      <c r="C210" s="27" t="s">
        <v>226</v>
      </c>
      <c r="D210" s="5"/>
      <c r="H210" s="2" t="str">
        <f t="shared" si="6"/>
        <v/>
      </c>
      <c r="I210" s="2" t="str">
        <f t="shared" si="7"/>
        <v/>
      </c>
    </row>
    <row r="211" spans="1:9" ht="20.100000000000001" customHeight="1">
      <c r="A211" s="4"/>
      <c r="B211" s="26"/>
      <c r="C211" s="27" t="s">
        <v>227</v>
      </c>
      <c r="D211" s="5"/>
      <c r="H211" s="2" t="str">
        <f t="shared" si="6"/>
        <v/>
      </c>
      <c r="I211" s="2" t="str">
        <f t="shared" si="7"/>
        <v/>
      </c>
    </row>
    <row r="212" spans="1:9" ht="20.100000000000001" customHeight="1">
      <c r="A212" s="4"/>
      <c r="B212" s="26"/>
      <c r="C212" s="27" t="s">
        <v>228</v>
      </c>
      <c r="D212" s="5"/>
      <c r="H212" s="2" t="str">
        <f t="shared" si="6"/>
        <v/>
      </c>
      <c r="I212" s="2" t="str">
        <f t="shared" si="7"/>
        <v/>
      </c>
    </row>
    <row r="213" spans="1:9" ht="20.100000000000001" customHeight="1">
      <c r="A213" s="4"/>
      <c r="B213" s="26"/>
      <c r="C213" s="27" t="s">
        <v>229</v>
      </c>
      <c r="D213" s="5"/>
      <c r="H213" s="2" t="str">
        <f t="shared" si="6"/>
        <v/>
      </c>
      <c r="I213" s="2" t="str">
        <f t="shared" si="7"/>
        <v/>
      </c>
    </row>
    <row r="214" spans="1:9" ht="20.100000000000001" customHeight="1">
      <c r="A214" s="4"/>
      <c r="B214" s="26"/>
      <c r="C214" s="27" t="s">
        <v>230</v>
      </c>
      <c r="D214" s="5"/>
      <c r="H214" s="2" t="str">
        <f t="shared" si="6"/>
        <v/>
      </c>
      <c r="I214" s="2" t="str">
        <f t="shared" si="7"/>
        <v/>
      </c>
    </row>
    <row r="215" spans="1:9" ht="20.100000000000001" customHeight="1">
      <c r="A215" s="4"/>
      <c r="B215" s="26"/>
      <c r="C215" s="27" t="s">
        <v>231</v>
      </c>
      <c r="D215" s="5"/>
      <c r="H215" s="2" t="str">
        <f t="shared" si="6"/>
        <v/>
      </c>
      <c r="I215" s="2" t="str">
        <f t="shared" si="7"/>
        <v/>
      </c>
    </row>
    <row r="216" spans="1:9" ht="20.100000000000001" customHeight="1">
      <c r="A216" s="4"/>
      <c r="B216" s="26"/>
      <c r="C216" s="27" t="s">
        <v>232</v>
      </c>
      <c r="D216" s="5"/>
      <c r="H216" s="2" t="str">
        <f t="shared" si="6"/>
        <v/>
      </c>
      <c r="I216" s="2" t="str">
        <f t="shared" si="7"/>
        <v/>
      </c>
    </row>
    <row r="217" spans="1:9" ht="20.100000000000001" customHeight="1">
      <c r="A217" s="4"/>
      <c r="B217" s="26"/>
      <c r="C217" s="27" t="s">
        <v>233</v>
      </c>
      <c r="D217" s="5"/>
      <c r="H217" s="2" t="str">
        <f t="shared" si="6"/>
        <v/>
      </c>
      <c r="I217" s="2" t="str">
        <f t="shared" si="7"/>
        <v/>
      </c>
    </row>
    <row r="218" spans="1:9" ht="20.100000000000001" customHeight="1">
      <c r="A218" s="4"/>
      <c r="B218" s="26"/>
      <c r="C218" s="27" t="s">
        <v>234</v>
      </c>
      <c r="D218" s="5"/>
      <c r="H218" s="2" t="str">
        <f t="shared" si="6"/>
        <v/>
      </c>
      <c r="I218" s="2" t="str">
        <f t="shared" si="7"/>
        <v/>
      </c>
    </row>
    <row r="219" spans="1:9" ht="20.100000000000001" customHeight="1">
      <c r="A219" s="4"/>
      <c r="B219" s="26"/>
      <c r="C219" s="10" t="s">
        <v>235</v>
      </c>
      <c r="D219" s="26"/>
      <c r="H219" s="2" t="str">
        <f t="shared" si="6"/>
        <v/>
      </c>
      <c r="I219" s="2" t="str">
        <f t="shared" si="7"/>
        <v/>
      </c>
    </row>
    <row r="220" spans="1:9" ht="20.100000000000001" customHeight="1">
      <c r="A220" s="4"/>
      <c r="B220" s="26"/>
      <c r="C220" s="9" t="s">
        <v>236</v>
      </c>
      <c r="D220" s="26"/>
      <c r="H220" s="2" t="str">
        <f t="shared" si="6"/>
        <v/>
      </c>
      <c r="I220" s="2" t="str">
        <f t="shared" si="7"/>
        <v/>
      </c>
    </row>
    <row r="221" spans="1:9" ht="20.100000000000001" customHeight="1">
      <c r="A221" s="4"/>
      <c r="B221" s="26"/>
      <c r="C221" s="9" t="s">
        <v>237</v>
      </c>
      <c r="D221" s="26"/>
      <c r="H221" s="2" t="str">
        <f t="shared" si="6"/>
        <v/>
      </c>
      <c r="I221" s="2" t="str">
        <f t="shared" si="7"/>
        <v/>
      </c>
    </row>
    <row r="222" spans="1:9" ht="20.100000000000001" customHeight="1">
      <c r="A222" s="4"/>
      <c r="B222" s="26"/>
      <c r="C222" s="9"/>
      <c r="D222" s="26"/>
      <c r="H222" s="2" t="str">
        <f t="shared" si="6"/>
        <v/>
      </c>
      <c r="I222" s="2" t="str">
        <f t="shared" si="7"/>
        <v/>
      </c>
    </row>
    <row r="223" spans="1:9" ht="20.100000000000001" customHeight="1">
      <c r="A223" s="4"/>
      <c r="B223" s="26"/>
      <c r="C223" s="9"/>
      <c r="D223" s="26"/>
      <c r="H223" s="2" t="str">
        <f t="shared" si="6"/>
        <v/>
      </c>
      <c r="I223" s="2" t="str">
        <f t="shared" si="7"/>
        <v/>
      </c>
    </row>
    <row r="224" spans="1:9" ht="20.100000000000001" customHeight="1">
      <c r="A224" s="4"/>
      <c r="B224" s="26"/>
      <c r="C224" s="9"/>
      <c r="D224" s="26"/>
      <c r="H224" s="2" t="str">
        <f t="shared" si="6"/>
        <v/>
      </c>
      <c r="I224" s="2" t="str">
        <f t="shared" si="7"/>
        <v/>
      </c>
    </row>
    <row r="225" spans="1:9" ht="20.100000000000001" customHeight="1">
      <c r="A225" s="4"/>
      <c r="B225" s="26"/>
      <c r="C225" s="9"/>
      <c r="D225" s="26"/>
      <c r="H225" s="2" t="str">
        <f t="shared" si="6"/>
        <v/>
      </c>
      <c r="I225" s="2" t="str">
        <f t="shared" si="7"/>
        <v/>
      </c>
    </row>
    <row r="226" spans="1:9" ht="20.100000000000001" customHeight="1">
      <c r="A226" s="4"/>
      <c r="B226" s="26"/>
      <c r="C226" s="9"/>
      <c r="D226" s="26"/>
      <c r="H226" s="2" t="str">
        <f t="shared" si="6"/>
        <v/>
      </c>
      <c r="I226" s="2" t="str">
        <f t="shared" si="7"/>
        <v/>
      </c>
    </row>
    <row r="227" spans="1:9" ht="20.100000000000001" customHeight="1">
      <c r="A227" s="4"/>
      <c r="B227" s="26"/>
      <c r="C227" s="9"/>
      <c r="D227" s="26"/>
      <c r="H227" s="2" t="str">
        <f t="shared" si="6"/>
        <v/>
      </c>
      <c r="I227" s="2" t="str">
        <f t="shared" si="7"/>
        <v/>
      </c>
    </row>
    <row r="228" spans="1:9" ht="20.100000000000001" customHeight="1">
      <c r="A228" s="4"/>
      <c r="B228" s="26"/>
      <c r="C228" s="17"/>
      <c r="D228" s="26"/>
      <c r="H228" s="2" t="str">
        <f t="shared" si="6"/>
        <v/>
      </c>
      <c r="I228" s="2" t="str">
        <f t="shared" si="7"/>
        <v/>
      </c>
    </row>
    <row r="229" spans="1:9" ht="20.100000000000001" customHeight="1">
      <c r="A229" s="29" t="s">
        <v>238</v>
      </c>
      <c r="B229" s="6">
        <f>SUM(B6:B12,B18:B19,B22:B24,B28:B32)</f>
        <v>0</v>
      </c>
      <c r="C229" s="29" t="s">
        <v>239</v>
      </c>
      <c r="D229" s="6">
        <f>SUM(D6,D19,D31,D38,D84,D108,D160,D164,D186,D204)</f>
        <v>863</v>
      </c>
      <c r="E229" s="7" t="str">
        <f>IF(B229=[1]表八!C61,"","表九不等于表八该项收入数")</f>
        <v/>
      </c>
      <c r="F229" s="7" t="str">
        <f>IF(D229=[1]表八!G61,"","表九不等于表八此项支出数")</f>
        <v/>
      </c>
      <c r="H229" s="2" t="str">
        <f t="shared" si="6"/>
        <v/>
      </c>
      <c r="I229" s="2" t="str">
        <f t="shared" si="7"/>
        <v/>
      </c>
    </row>
    <row r="230" spans="1:9" ht="20.100000000000001" customHeight="1">
      <c r="A230" s="21" t="s">
        <v>240</v>
      </c>
      <c r="B230" s="6">
        <f>SUM(B231,B234:B235,B239:B240)</f>
        <v>1719</v>
      </c>
      <c r="C230" s="21" t="s">
        <v>241</v>
      </c>
      <c r="D230" s="6">
        <f>SUM(D231,D234:D236,D239)</f>
        <v>856</v>
      </c>
      <c r="E230" s="7" t="str">
        <f>IF(B230=[1]表八!C62,"","表九不等于表八该项收入数")</f>
        <v/>
      </c>
      <c r="F230" s="7" t="str">
        <f>IF(D230=[1]表八!G62,"","表九不等于表八此项支出数")</f>
        <v/>
      </c>
      <c r="H230" s="2" t="str">
        <f t="shared" si="6"/>
        <v/>
      </c>
      <c r="I230" s="2" t="str">
        <f t="shared" si="7"/>
        <v/>
      </c>
    </row>
    <row r="231" spans="1:9" ht="20.100000000000001" customHeight="1">
      <c r="A231" s="5" t="s">
        <v>242</v>
      </c>
      <c r="B231" s="6">
        <f>SUM(B232:B233)</f>
        <v>1719</v>
      </c>
      <c r="C231" s="5" t="s">
        <v>243</v>
      </c>
      <c r="D231" s="6">
        <f>SUM(D232:D233)</f>
        <v>0</v>
      </c>
      <c r="E231" s="7" t="str">
        <f>IF(B231=[1]表八!C63,"","表九不等于表八该项收入数")</f>
        <v/>
      </c>
      <c r="F231" s="7" t="str">
        <f>IF(D231=[1]表八!G63,"","表九不等于表八此项支出数")</f>
        <v/>
      </c>
      <c r="H231" s="2" t="str">
        <f t="shared" si="6"/>
        <v/>
      </c>
      <c r="I231" s="2" t="str">
        <f t="shared" si="7"/>
        <v/>
      </c>
    </row>
    <row r="232" spans="1:9" ht="20.100000000000001" customHeight="1">
      <c r="A232" s="5" t="s">
        <v>244</v>
      </c>
      <c r="B232" s="30">
        <v>1719</v>
      </c>
      <c r="C232" s="5" t="s">
        <v>245</v>
      </c>
      <c r="D232" s="26"/>
      <c r="E232" s="7" t="str">
        <f>IF(B232=[1]表八!C64,"","表九不等于表八该项收入数")</f>
        <v/>
      </c>
      <c r="F232" s="7" t="str">
        <f>IF(D232=[1]表八!G64,"","表九不等于表八此项支出数")</f>
        <v/>
      </c>
      <c r="H232" s="2" t="str">
        <f t="shared" si="6"/>
        <v/>
      </c>
      <c r="I232" s="2" t="str">
        <f t="shared" si="7"/>
        <v/>
      </c>
    </row>
    <row r="233" spans="1:9" ht="20.100000000000001" customHeight="1">
      <c r="A233" s="5" t="s">
        <v>246</v>
      </c>
      <c r="B233" s="26"/>
      <c r="C233" s="5" t="s">
        <v>247</v>
      </c>
      <c r="D233" s="26"/>
      <c r="E233" s="7" t="str">
        <f>IF(B233=[1]表八!C65,"","表九不等于表八该项收入数")</f>
        <v/>
      </c>
      <c r="F233" s="7" t="str">
        <f>IF(D233=[1]表八!G65,"","表九不等于表八此项支出数")</f>
        <v/>
      </c>
      <c r="H233" s="2" t="str">
        <f t="shared" si="6"/>
        <v/>
      </c>
      <c r="I233" s="2" t="str">
        <f t="shared" si="7"/>
        <v/>
      </c>
    </row>
    <row r="234" spans="1:9" ht="20.100000000000001" customHeight="1">
      <c r="A234" s="5" t="s">
        <v>248</v>
      </c>
      <c r="B234" s="26"/>
      <c r="C234" s="5" t="s">
        <v>249</v>
      </c>
      <c r="D234" s="26"/>
      <c r="E234" s="7" t="str">
        <f>IF(B234=[1]表八!C66,"","表九不等于表八该项收入数")</f>
        <v/>
      </c>
      <c r="F234" s="7" t="str">
        <f>IF(D234=[1]表八!G66,"","表九不等于表八此项支出数")</f>
        <v/>
      </c>
      <c r="H234" s="2" t="str">
        <f t="shared" si="6"/>
        <v/>
      </c>
      <c r="I234" s="2" t="str">
        <f t="shared" si="7"/>
        <v/>
      </c>
    </row>
    <row r="235" spans="1:9" ht="20.100000000000001" customHeight="1">
      <c r="A235" s="5" t="s">
        <v>250</v>
      </c>
      <c r="B235" s="26"/>
      <c r="C235" s="5" t="s">
        <v>251</v>
      </c>
      <c r="D235" s="26"/>
      <c r="E235" s="7" t="str">
        <f>IF(B235=[1]表八!C67,"","表九不等于表八该项收入数")</f>
        <v/>
      </c>
      <c r="F235" s="7" t="str">
        <f>IF(D235=[1]表八!G67,"","表九不等于表八此项支出数")</f>
        <v/>
      </c>
      <c r="H235" s="2" t="str">
        <f t="shared" si="6"/>
        <v/>
      </c>
      <c r="I235" s="2" t="str">
        <f t="shared" si="7"/>
        <v/>
      </c>
    </row>
    <row r="236" spans="1:9" ht="20.100000000000001" customHeight="1">
      <c r="A236" s="5" t="s">
        <v>252</v>
      </c>
      <c r="B236" s="26"/>
      <c r="C236" s="31" t="s">
        <v>253</v>
      </c>
      <c r="D236" s="6">
        <f>SUM(D237:D238)</f>
        <v>856</v>
      </c>
      <c r="E236" s="7" t="str">
        <f>IF(B236=[1]表八!C68,"","表九不等于表八该项收入数")</f>
        <v/>
      </c>
      <c r="F236" s="7" t="str">
        <f>IF(D236=[1]表八!G68,"","表九不等于表八此项支出数")</f>
        <v/>
      </c>
      <c r="H236" s="2" t="str">
        <f t="shared" si="6"/>
        <v/>
      </c>
      <c r="I236" s="2" t="str">
        <f t="shared" si="7"/>
        <v/>
      </c>
    </row>
    <row r="237" spans="1:9" ht="20.100000000000001" customHeight="1">
      <c r="A237" s="5"/>
      <c r="B237" s="26"/>
      <c r="C237" s="32" t="s">
        <v>254</v>
      </c>
      <c r="D237" s="30">
        <v>856</v>
      </c>
      <c r="E237" s="13"/>
      <c r="F237" s="7" t="str">
        <f>IF(D237=[1]表八!G69,"","表九不等于表八此项支出数")</f>
        <v/>
      </c>
      <c r="H237" s="2" t="str">
        <f t="shared" si="6"/>
        <v/>
      </c>
      <c r="I237" s="2" t="str">
        <f t="shared" si="7"/>
        <v/>
      </c>
    </row>
    <row r="238" spans="1:9" ht="20.100000000000001" customHeight="1">
      <c r="A238" s="5"/>
      <c r="B238" s="26"/>
      <c r="C238" s="32" t="s">
        <v>255</v>
      </c>
      <c r="D238" s="26"/>
      <c r="E238" s="13"/>
      <c r="F238" s="7" t="str">
        <f>IF(D238=[1]表八!G70,"","表九不等于表八此项支出数")</f>
        <v/>
      </c>
      <c r="H238" s="2" t="str">
        <f t="shared" si="6"/>
        <v/>
      </c>
      <c r="I238" s="2" t="str">
        <f t="shared" si="7"/>
        <v/>
      </c>
    </row>
    <row r="239" spans="1:9" ht="20.100000000000001" customHeight="1">
      <c r="A239" s="31" t="s">
        <v>256</v>
      </c>
      <c r="B239" s="26"/>
      <c r="C239" s="31" t="s">
        <v>257</v>
      </c>
      <c r="D239" s="26"/>
      <c r="E239" s="7" t="str">
        <f>IF(B239=[1]表八!C71,"","表九不等于表八该项收入数")</f>
        <v/>
      </c>
      <c r="F239" s="7" t="str">
        <f>IF(D239=[1]表八!G71,"","表九不等于表八此项支出数")</f>
        <v/>
      </c>
      <c r="H239" s="2" t="str">
        <f t="shared" si="6"/>
        <v/>
      </c>
      <c r="I239" s="2" t="str">
        <f t="shared" si="7"/>
        <v/>
      </c>
    </row>
    <row r="240" spans="1:9" ht="20.100000000000001" customHeight="1">
      <c r="A240" s="31" t="s">
        <v>258</v>
      </c>
      <c r="B240" s="26"/>
      <c r="C240" s="31"/>
      <c r="D240" s="26"/>
      <c r="E240" s="7" t="str">
        <f>IF(B240=[1]表八!C72,"","表九不等于表八该项收入数")</f>
        <v/>
      </c>
      <c r="H240" s="2" t="str">
        <f t="shared" si="6"/>
        <v/>
      </c>
      <c r="I240" s="2" t="str">
        <f t="shared" si="7"/>
        <v/>
      </c>
    </row>
    <row r="241" spans="1:9" ht="20.100000000000001" customHeight="1">
      <c r="A241" s="31"/>
      <c r="B241" s="26"/>
      <c r="C241" s="31"/>
      <c r="D241" s="26"/>
      <c r="H241" s="2" t="str">
        <f t="shared" si="6"/>
        <v/>
      </c>
      <c r="I241" s="2" t="str">
        <f t="shared" si="7"/>
        <v/>
      </c>
    </row>
    <row r="242" spans="1:9" ht="20.100000000000001" customHeight="1">
      <c r="A242" s="31"/>
      <c r="B242" s="26"/>
      <c r="C242" s="31"/>
      <c r="D242" s="26"/>
      <c r="H242" s="2" t="str">
        <f t="shared" si="6"/>
        <v/>
      </c>
      <c r="I242" s="2" t="str">
        <f t="shared" si="7"/>
        <v/>
      </c>
    </row>
    <row r="243" spans="1:9" ht="20.100000000000001" customHeight="1">
      <c r="A243" s="31"/>
      <c r="B243" s="26"/>
      <c r="C243" s="31"/>
      <c r="D243" s="26"/>
      <c r="H243" s="2" t="str">
        <f t="shared" si="6"/>
        <v/>
      </c>
      <c r="I243" s="2" t="str">
        <f t="shared" si="7"/>
        <v/>
      </c>
    </row>
    <row r="244" spans="1:9" ht="15.75" customHeight="1">
      <c r="A244" s="29" t="s">
        <v>259</v>
      </c>
      <c r="B244" s="6">
        <f>SUM(B229:B230)</f>
        <v>1719</v>
      </c>
      <c r="C244" s="29" t="s">
        <v>260</v>
      </c>
      <c r="D244" s="6">
        <f>SUM(D229:D230)</f>
        <v>1719</v>
      </c>
      <c r="E244" s="7" t="str">
        <f>IF(B244=[1]表八!C74,"","表九不等于表八该项收入数")</f>
        <v/>
      </c>
      <c r="F244" s="7" t="str">
        <f>IF(D244=[1]表八!G74,"","表九不等于表八此项支出数")</f>
        <v/>
      </c>
      <c r="H244" s="2" t="str">
        <f t="shared" si="6"/>
        <v/>
      </c>
      <c r="I244" s="2" t="str">
        <f t="shared" si="7"/>
        <v/>
      </c>
    </row>
    <row r="245" spans="1:9" ht="20.100000000000001" customHeight="1"/>
    <row r="246" spans="1:9" ht="20.100000000000001" customHeight="1">
      <c r="D246" s="7">
        <f>IF(D244=B244,,"收支不平")</f>
        <v>0</v>
      </c>
    </row>
    <row r="247" spans="1:9" ht="20.100000000000001" customHeight="1"/>
    <row r="248" spans="1:9" ht="20.100000000000001" customHeight="1"/>
    <row r="249" spans="1:9" ht="20.100000000000001" customHeight="1"/>
    <row r="250" spans="1:9" ht="20.100000000000001" customHeight="1"/>
    <row r="251" spans="1:9" ht="20.100000000000001" customHeight="1"/>
    <row r="252" spans="1:9" ht="20.100000000000001" customHeight="1"/>
    <row r="253" spans="1:9" ht="20.100000000000001" customHeight="1"/>
    <row r="254" spans="1:9" ht="20.100000000000001" customHeight="1"/>
    <row r="255" spans="1:9" ht="20.100000000000001" customHeight="1"/>
    <row r="256" spans="1:9" ht="20.100000000000001" customHeight="1"/>
    <row r="257" ht="20.100000000000001" customHeight="1"/>
    <row r="258" ht="20.100000000000001" customHeight="1"/>
    <row r="259" ht="20.100000000000001" customHeight="1"/>
    <row r="260" ht="20.100000000000001" customHeight="1"/>
    <row r="261" ht="20.100000000000001" customHeight="1"/>
    <row r="262" ht="20.100000000000001" customHeight="1"/>
    <row r="263" ht="20.100000000000001" customHeight="1"/>
    <row r="264" ht="20.100000000000001" customHeight="1"/>
    <row r="265" ht="20.100000000000001" customHeight="1"/>
    <row r="266" ht="20.100000000000001" customHeight="1"/>
    <row r="267" ht="20.100000000000001" customHeight="1"/>
    <row r="268" ht="20.100000000000001" customHeight="1"/>
    <row r="269" ht="20.100000000000001" customHeight="1"/>
    <row r="270" ht="20.100000000000001" customHeight="1"/>
    <row r="271" ht="20.100000000000001" customHeight="1"/>
    <row r="272" ht="20.100000000000001" customHeight="1"/>
    <row r="273" ht="20.100000000000001" customHeight="1"/>
    <row r="274" ht="20.100000000000001" customHeight="1"/>
    <row r="275" ht="20.100000000000001" customHeight="1"/>
    <row r="276" ht="20.100000000000001" customHeight="1"/>
    <row r="277" ht="20.100000000000001" customHeight="1"/>
    <row r="278" ht="20.100000000000001" customHeight="1"/>
    <row r="279" ht="20.100000000000001" customHeight="1"/>
    <row r="280" ht="20.100000000000001" customHeight="1"/>
    <row r="281" ht="20.100000000000001" customHeight="1"/>
    <row r="282" ht="20.100000000000001" customHeight="1"/>
    <row r="283" ht="20.100000000000001" customHeight="1"/>
    <row r="284" ht="20.100000000000001" customHeight="1"/>
    <row r="285" ht="20.100000000000001" customHeight="1"/>
    <row r="286" ht="20.100000000000001" customHeight="1"/>
    <row r="287" ht="20.100000000000001" customHeight="1"/>
    <row r="288" ht="20.100000000000001" customHeight="1"/>
    <row r="289" ht="20.100000000000001" customHeight="1"/>
    <row r="290" ht="20.100000000000001" customHeight="1"/>
    <row r="291" ht="20.100000000000001" customHeight="1"/>
    <row r="292" ht="20.100000000000001" customHeight="1"/>
    <row r="293" ht="20.100000000000001" customHeight="1"/>
    <row r="294" ht="20.100000000000001" customHeight="1"/>
    <row r="295" ht="20.100000000000001" customHeight="1"/>
    <row r="296" ht="20.100000000000001" customHeight="1"/>
    <row r="297" ht="20.100000000000001" customHeight="1"/>
    <row r="298" ht="20.100000000000001" customHeight="1"/>
    <row r="299" ht="20.100000000000001" customHeight="1"/>
    <row r="300" ht="20.100000000000001" customHeight="1"/>
    <row r="301" ht="20.100000000000001" customHeight="1"/>
  </sheetData>
  <mergeCells count="3">
    <mergeCell ref="A2:D2"/>
    <mergeCell ref="A4:B4"/>
    <mergeCell ref="C4:D4"/>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2019-07-04T08:23:25Z</dcterms:modified>
</cp:coreProperties>
</file>